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bi\Desktop\Without sorted\"/>
    </mc:Choice>
  </mc:AlternateContent>
  <bookViews>
    <workbookView xWindow="0" yWindow="0" windowWidth="20490" windowHeight="7755" tabRatio="866" activeTab="7"/>
  </bookViews>
  <sheets>
    <sheet name="T1M" sheetId="1" r:id="rId1"/>
    <sheet name="T1 L" sheetId="29" r:id="rId2"/>
    <sheet name="T1K1 " sheetId="42" r:id="rId3"/>
    <sheet name="T1K" sheetId="30" r:id="rId4"/>
    <sheet name="t1j" sheetId="31" r:id="rId5"/>
    <sheet name="T1I" sheetId="34" r:id="rId6"/>
    <sheet name="T1H" sheetId="33" r:id="rId7"/>
    <sheet name="T1G" sheetId="28" r:id="rId8"/>
    <sheet name="Previous yearr" sheetId="43" r:id="rId9"/>
    <sheet name="T1F-1" sheetId="35" r:id="rId10"/>
    <sheet name="T1F-2" sheetId="27" r:id="rId11"/>
    <sheet name="new micro enter" sheetId="44" r:id="rId12"/>
    <sheet name="T1F" sheetId="26" r:id="rId13"/>
    <sheet name="T1E (1)" sheetId="36" r:id="rId14"/>
    <sheet name="T1E" sheetId="24" r:id="rId15"/>
    <sheet name="T1d" sheetId="25" r:id="rId16"/>
    <sheet name="T1C" sheetId="16" r:id="rId17"/>
    <sheet name="t1b" sheetId="37" r:id="rId18"/>
    <sheet name="t1 a-1" sheetId="23" r:id="rId19"/>
    <sheet name="t1a" sheetId="18" r:id="rId20"/>
    <sheet name="AsOn" sheetId="19" state="hidden" r:id="rId21"/>
  </sheets>
  <externalReferences>
    <externalReference r:id="rId22"/>
    <externalReference r:id="rId23"/>
    <externalReference r:id="rId24"/>
  </externalReferences>
  <definedNames>
    <definedName name="Excel_BuiltIn_Print_Area" localSheetId="16">T1C!$A$1:$Q$5</definedName>
    <definedName name="Excel_BuiltIn_Print_Area" localSheetId="0">T1M!$A$1:$H$4</definedName>
    <definedName name="_xlnm.Print_Area" localSheetId="11">'new micro enter'!$A$1:$K$59</definedName>
    <definedName name="_xlnm.Print_Area" localSheetId="18">'t1 a-1'!$A$1:$Q$39</definedName>
    <definedName name="_xlnm.Print_Area" localSheetId="1">'T1 L'!$A$1:$K$59</definedName>
    <definedName name="_xlnm.Print_Area" localSheetId="19">t1a!$A$1:$Q$63</definedName>
    <definedName name="_xlnm.Print_Area" localSheetId="17">t1b!$A$1:$L$59</definedName>
    <definedName name="_xlnm.Print_Area" localSheetId="16">T1C!$A$1:$P$59</definedName>
    <definedName name="_xlnm.Print_Area" localSheetId="15">T1d!$A$1:$K$59</definedName>
    <definedName name="_xlnm.Print_Area" localSheetId="14">T1E!$A$1:$K$59</definedName>
    <definedName name="_xlnm.Print_Area" localSheetId="13">'T1E (1)'!$A:$E</definedName>
    <definedName name="_xlnm.Print_Area" localSheetId="12">T1F!$A$1:$K$59</definedName>
    <definedName name="_xlnm.Print_Area" localSheetId="9">'T1F-1'!$A$1:$L$59</definedName>
    <definedName name="_xlnm.Print_Area" localSheetId="10">'T1F-2'!$A$1:$K$59</definedName>
    <definedName name="_xlnm.Print_Area" localSheetId="7">T1G!$A$1:$L$59</definedName>
    <definedName name="_xlnm.Print_Area" localSheetId="6">T1H!$A$1:$L$59</definedName>
    <definedName name="_xlnm.Print_Area" localSheetId="5">T1I!$A$1:$Q$59</definedName>
    <definedName name="_xlnm.Print_Area" localSheetId="4">t1j!$A$1:$K$59</definedName>
    <definedName name="_xlnm.Print_Area" localSheetId="3">T1K!$A$1:$K$59</definedName>
    <definedName name="_xlnm.Print_Area" localSheetId="2">'T1K1 '!$A$1:$K$59</definedName>
    <definedName name="_xlnm.Print_Area" localSheetId="0">T1M!$A$1:$G$58</definedName>
  </definedNames>
  <calcPr calcId="152511"/>
</workbook>
</file>

<file path=xl/calcChain.xml><?xml version="1.0" encoding="utf-8"?>
<calcChain xmlns="http://schemas.openxmlformats.org/spreadsheetml/2006/main">
  <c r="H58" i="44" l="1"/>
  <c r="I58" i="44" s="1"/>
  <c r="J58" i="44" s="1"/>
  <c r="K58" i="44" s="1"/>
  <c r="H57" i="44"/>
  <c r="I57" i="44" s="1"/>
  <c r="J57" i="44" s="1"/>
  <c r="K57" i="44" s="1"/>
  <c r="H56" i="44"/>
  <c r="I56" i="44" s="1"/>
  <c r="J56" i="44" s="1"/>
  <c r="K56" i="44" s="1"/>
  <c r="H55" i="44"/>
  <c r="I55" i="44" s="1"/>
  <c r="J55" i="44" s="1"/>
  <c r="K55" i="44" s="1"/>
  <c r="H54" i="44"/>
  <c r="I54" i="44" s="1"/>
  <c r="J54" i="44" s="1"/>
  <c r="K54" i="44" s="1"/>
  <c r="H53" i="44"/>
  <c r="I53" i="44" s="1"/>
  <c r="J53" i="44" s="1"/>
  <c r="K53" i="44" s="1"/>
  <c r="H52" i="44"/>
  <c r="I52" i="44" s="1"/>
  <c r="J52" i="44" s="1"/>
  <c r="K52" i="44" s="1"/>
  <c r="K7" i="44"/>
  <c r="K8" i="44"/>
  <c r="K9" i="44"/>
  <c r="K10" i="44"/>
  <c r="K11" i="44"/>
  <c r="K12" i="44"/>
  <c r="K13" i="44"/>
  <c r="K14" i="44"/>
  <c r="K15" i="44"/>
  <c r="K16" i="44"/>
  <c r="K17" i="44"/>
  <c r="K18" i="44"/>
  <c r="K19" i="44"/>
  <c r="K20" i="44"/>
  <c r="K21" i="44"/>
  <c r="K22" i="44"/>
  <c r="K23" i="44"/>
  <c r="K24" i="44"/>
  <c r="K25" i="44"/>
  <c r="K26" i="44"/>
  <c r="K27" i="44"/>
  <c r="K28" i="44"/>
  <c r="K29" i="44"/>
  <c r="K30" i="44"/>
  <c r="K31" i="44"/>
  <c r="K32" i="44"/>
  <c r="K33" i="44"/>
  <c r="K34" i="44"/>
  <c r="K35" i="44"/>
  <c r="K36" i="44"/>
  <c r="K37" i="44"/>
  <c r="K38" i="44"/>
  <c r="K39" i="44"/>
  <c r="K40" i="44"/>
  <c r="K41" i="44"/>
  <c r="K42" i="44"/>
  <c r="K43" i="44"/>
  <c r="K44" i="44"/>
  <c r="K45" i="44"/>
  <c r="K46" i="44"/>
  <c r="K47" i="44"/>
  <c r="K48" i="44"/>
  <c r="K49" i="44"/>
  <c r="K50" i="44"/>
  <c r="K51" i="44"/>
  <c r="K59" i="44"/>
  <c r="J7" i="44"/>
  <c r="J8" i="44"/>
  <c r="J9" i="44"/>
  <c r="J10" i="44"/>
  <c r="J11" i="44"/>
  <c r="J12" i="44"/>
  <c r="J13" i="44"/>
  <c r="J14" i="44"/>
  <c r="J15" i="44"/>
  <c r="J16" i="44"/>
  <c r="J17" i="44"/>
  <c r="J18" i="44"/>
  <c r="J19" i="44"/>
  <c r="J20" i="44"/>
  <c r="J21" i="44"/>
  <c r="J22" i="44"/>
  <c r="J23" i="44"/>
  <c r="J24" i="44"/>
  <c r="J25" i="44"/>
  <c r="J26" i="44"/>
  <c r="J27" i="44"/>
  <c r="J28" i="44"/>
  <c r="J29" i="44"/>
  <c r="J30" i="44"/>
  <c r="J31" i="44"/>
  <c r="J32" i="44"/>
  <c r="J33" i="44"/>
  <c r="J34" i="44"/>
  <c r="J35" i="44"/>
  <c r="J36" i="44"/>
  <c r="J37" i="44"/>
  <c r="J38" i="44"/>
  <c r="J39" i="44"/>
  <c r="J40" i="44"/>
  <c r="J41" i="44"/>
  <c r="J42" i="44"/>
  <c r="J43" i="44"/>
  <c r="J44" i="44"/>
  <c r="J45" i="44"/>
  <c r="J46" i="44"/>
  <c r="J47" i="44"/>
  <c r="J48" i="44"/>
  <c r="J49" i="44"/>
  <c r="J50" i="44"/>
  <c r="J51" i="44"/>
  <c r="J59" i="44"/>
  <c r="J6" i="44"/>
  <c r="I7" i="44"/>
  <c r="I8" i="44"/>
  <c r="I9" i="44"/>
  <c r="I10" i="44"/>
  <c r="I11" i="44"/>
  <c r="I12" i="44"/>
  <c r="I13" i="44"/>
  <c r="I14" i="44"/>
  <c r="I15" i="44"/>
  <c r="I16" i="44"/>
  <c r="I17" i="44"/>
  <c r="I18" i="44"/>
  <c r="I19" i="44"/>
  <c r="I20" i="44"/>
  <c r="I21" i="44"/>
  <c r="I22" i="44"/>
  <c r="I23" i="44"/>
  <c r="I24" i="44"/>
  <c r="I25" i="44"/>
  <c r="I26" i="44"/>
  <c r="I27" i="44"/>
  <c r="I28" i="44"/>
  <c r="I29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5" i="44"/>
  <c r="I46" i="44"/>
  <c r="I47" i="44"/>
  <c r="I48" i="44"/>
  <c r="I49" i="44"/>
  <c r="I50" i="44"/>
  <c r="I51" i="44"/>
  <c r="I59" i="44"/>
  <c r="I6" i="44"/>
  <c r="H7" i="44"/>
  <c r="H8" i="44"/>
  <c r="H9" i="44"/>
  <c r="H10" i="44"/>
  <c r="H11" i="44"/>
  <c r="H12" i="44"/>
  <c r="H13" i="44"/>
  <c r="H14" i="44"/>
  <c r="H15" i="44"/>
  <c r="H16" i="44"/>
  <c r="H17" i="44"/>
  <c r="H18" i="44"/>
  <c r="H19" i="44"/>
  <c r="H20" i="44"/>
  <c r="H21" i="44"/>
  <c r="H22" i="44"/>
  <c r="H23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39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9" i="44"/>
  <c r="H6" i="44"/>
  <c r="H7" i="29" l="1"/>
  <c r="I7" i="29"/>
  <c r="J7" i="29"/>
  <c r="H8" i="29"/>
  <c r="I8" i="29"/>
  <c r="J8" i="29"/>
  <c r="H9" i="29"/>
  <c r="I9" i="29"/>
  <c r="J9" i="29"/>
  <c r="H10" i="29"/>
  <c r="I10" i="29"/>
  <c r="J10" i="29"/>
  <c r="H11" i="29"/>
  <c r="I11" i="29"/>
  <c r="J11" i="29"/>
  <c r="H12" i="29"/>
  <c r="I12" i="29"/>
  <c r="J12" i="29"/>
  <c r="H13" i="29"/>
  <c r="I13" i="29"/>
  <c r="J13" i="29"/>
  <c r="H14" i="29"/>
  <c r="I14" i="29"/>
  <c r="J14" i="29"/>
  <c r="H15" i="29"/>
  <c r="I15" i="29"/>
  <c r="J15" i="29"/>
  <c r="H16" i="29"/>
  <c r="I16" i="29"/>
  <c r="J16" i="29"/>
  <c r="H17" i="29"/>
  <c r="I17" i="29"/>
  <c r="J17" i="29"/>
  <c r="H18" i="29"/>
  <c r="I18" i="29"/>
  <c r="J18" i="29"/>
  <c r="H19" i="29"/>
  <c r="I19" i="29"/>
  <c r="J19" i="29"/>
  <c r="H20" i="29"/>
  <c r="I20" i="29"/>
  <c r="J20" i="29"/>
  <c r="H21" i="29"/>
  <c r="I21" i="29"/>
  <c r="J21" i="29"/>
  <c r="H22" i="29"/>
  <c r="I22" i="29"/>
  <c r="J22" i="29"/>
  <c r="H23" i="29"/>
  <c r="I23" i="29"/>
  <c r="J23" i="29"/>
  <c r="H24" i="29"/>
  <c r="I24" i="29"/>
  <c r="J24" i="29"/>
  <c r="H25" i="29"/>
  <c r="I25" i="29"/>
  <c r="J25" i="29"/>
  <c r="H26" i="29"/>
  <c r="I26" i="29"/>
  <c r="J26" i="29"/>
  <c r="H27" i="29"/>
  <c r="I27" i="29"/>
  <c r="J27" i="29"/>
  <c r="H28" i="29"/>
  <c r="I28" i="29"/>
  <c r="J28" i="29"/>
  <c r="H29" i="29"/>
  <c r="I29" i="29"/>
  <c r="J29" i="29"/>
  <c r="H30" i="29"/>
  <c r="I30" i="29"/>
  <c r="J30" i="29"/>
  <c r="H31" i="29"/>
  <c r="I31" i="29"/>
  <c r="J31" i="29"/>
  <c r="H32" i="29"/>
  <c r="I32" i="29"/>
  <c r="J32" i="29"/>
  <c r="H33" i="29"/>
  <c r="I33" i="29"/>
  <c r="J33" i="29"/>
  <c r="H34" i="29"/>
  <c r="I34" i="29"/>
  <c r="J34" i="29"/>
  <c r="H35" i="29"/>
  <c r="I35" i="29"/>
  <c r="J35" i="29"/>
  <c r="H36" i="29"/>
  <c r="I36" i="29"/>
  <c r="J36" i="29"/>
  <c r="H37" i="29"/>
  <c r="I37" i="29"/>
  <c r="J37" i="29"/>
  <c r="H38" i="29"/>
  <c r="I38" i="29"/>
  <c r="J38" i="29"/>
  <c r="H39" i="29"/>
  <c r="I39" i="29"/>
  <c r="J39" i="29"/>
  <c r="H40" i="29"/>
  <c r="I40" i="29"/>
  <c r="J40" i="29"/>
  <c r="H41" i="29"/>
  <c r="I41" i="29"/>
  <c r="J41" i="29"/>
  <c r="H42" i="29"/>
  <c r="I42" i="29"/>
  <c r="J42" i="29"/>
  <c r="H43" i="29"/>
  <c r="I43" i="29"/>
  <c r="J43" i="29"/>
  <c r="H44" i="29"/>
  <c r="I44" i="29"/>
  <c r="J44" i="29"/>
  <c r="H45" i="29"/>
  <c r="I45" i="29"/>
  <c r="J45" i="29"/>
  <c r="H46" i="29"/>
  <c r="I46" i="29"/>
  <c r="J46" i="29"/>
  <c r="H47" i="29"/>
  <c r="I47" i="29"/>
  <c r="J47" i="29"/>
  <c r="H48" i="29"/>
  <c r="I48" i="29"/>
  <c r="J48" i="29"/>
  <c r="H49" i="29"/>
  <c r="I49" i="29"/>
  <c r="J49" i="29"/>
  <c r="H50" i="29"/>
  <c r="I50" i="29"/>
  <c r="J50" i="29"/>
  <c r="H51" i="29"/>
  <c r="I51" i="29"/>
  <c r="J51" i="29"/>
  <c r="H59" i="29"/>
  <c r="I59" i="29"/>
  <c r="J59" i="29"/>
  <c r="I6" i="29"/>
  <c r="J6" i="29"/>
  <c r="H6" i="29"/>
  <c r="G58" i="44" l="1"/>
  <c r="G57" i="44"/>
  <c r="G56" i="44"/>
  <c r="G55" i="44"/>
  <c r="G54" i="44"/>
  <c r="G53" i="44"/>
  <c r="G52" i="44"/>
  <c r="G60" i="44"/>
  <c r="E58" i="44"/>
  <c r="D58" i="44"/>
  <c r="C58" i="44"/>
  <c r="F57" i="44"/>
  <c r="F56" i="44"/>
  <c r="F55" i="44"/>
  <c r="F54" i="44"/>
  <c r="F53" i="44"/>
  <c r="F52" i="44"/>
  <c r="G51" i="44"/>
  <c r="E51" i="44"/>
  <c r="D51" i="44"/>
  <c r="C51" i="44"/>
  <c r="G50" i="44"/>
  <c r="F50" i="44"/>
  <c r="G49" i="44"/>
  <c r="F49" i="44"/>
  <c r="G48" i="44"/>
  <c r="F48" i="44"/>
  <c r="G47" i="44"/>
  <c r="F47" i="44"/>
  <c r="G46" i="44"/>
  <c r="F46" i="44"/>
  <c r="G45" i="44"/>
  <c r="F45" i="44"/>
  <c r="G44" i="44"/>
  <c r="F44" i="44"/>
  <c r="G43" i="44"/>
  <c r="F43" i="44"/>
  <c r="E42" i="44"/>
  <c r="D42" i="44"/>
  <c r="C42" i="44"/>
  <c r="F42" i="44" s="1"/>
  <c r="G41" i="44"/>
  <c r="F41" i="44"/>
  <c r="E40" i="44"/>
  <c r="D40" i="44"/>
  <c r="C40" i="44"/>
  <c r="F39" i="44"/>
  <c r="E38" i="44"/>
  <c r="D38" i="44"/>
  <c r="C38" i="44"/>
  <c r="G37" i="44"/>
  <c r="F37" i="44"/>
  <c r="G36" i="44"/>
  <c r="F36" i="44"/>
  <c r="G35" i="44"/>
  <c r="F35" i="44"/>
  <c r="G34" i="44"/>
  <c r="F34" i="44"/>
  <c r="G33" i="44"/>
  <c r="F33" i="44"/>
  <c r="G32" i="44"/>
  <c r="F32" i="44"/>
  <c r="G31" i="44"/>
  <c r="F31" i="44"/>
  <c r="G30" i="44"/>
  <c r="F30" i="44"/>
  <c r="G29" i="44"/>
  <c r="F29" i="44"/>
  <c r="G28" i="44"/>
  <c r="F28" i="44"/>
  <c r="G27" i="44"/>
  <c r="F27" i="44"/>
  <c r="G26" i="44"/>
  <c r="F26" i="44"/>
  <c r="G25" i="44"/>
  <c r="F25" i="44"/>
  <c r="G24" i="44"/>
  <c r="F24" i="44"/>
  <c r="G23" i="44"/>
  <c r="F23" i="44"/>
  <c r="G22" i="44"/>
  <c r="F22" i="44"/>
  <c r="G21" i="44"/>
  <c r="F21" i="44"/>
  <c r="G20" i="44"/>
  <c r="F20" i="44"/>
  <c r="G19" i="44"/>
  <c r="F19" i="44"/>
  <c r="E18" i="44"/>
  <c r="D18" i="44"/>
  <c r="D59" i="44" s="1"/>
  <c r="C18" i="44"/>
  <c r="G18" i="44" s="1"/>
  <c r="G17" i="44"/>
  <c r="F17" i="44"/>
  <c r="G16" i="44"/>
  <c r="F16" i="44"/>
  <c r="G15" i="44"/>
  <c r="F15" i="44"/>
  <c r="G14" i="44"/>
  <c r="F14" i="44"/>
  <c r="G13" i="44"/>
  <c r="F13" i="44"/>
  <c r="G12" i="44"/>
  <c r="F12" i="44"/>
  <c r="G11" i="44"/>
  <c r="F11" i="44"/>
  <c r="G10" i="44"/>
  <c r="F10" i="44"/>
  <c r="G9" i="44"/>
  <c r="F9" i="44"/>
  <c r="G8" i="44"/>
  <c r="F8" i="44"/>
  <c r="G7" i="44"/>
  <c r="F7" i="44"/>
  <c r="K6" i="44"/>
  <c r="G6" i="44"/>
  <c r="F6" i="44"/>
  <c r="J5" i="44"/>
  <c r="E5" i="44"/>
  <c r="D5" i="44"/>
  <c r="C5" i="44"/>
  <c r="J4" i="44"/>
  <c r="I4" i="44"/>
  <c r="I5" i="44" s="1"/>
  <c r="H4" i="44"/>
  <c r="H5" i="44" s="1"/>
  <c r="F4" i="44"/>
  <c r="K4" i="44" s="1"/>
  <c r="F38" i="44" l="1"/>
  <c r="F40" i="44"/>
  <c r="E59" i="44"/>
  <c r="G42" i="44"/>
  <c r="F18" i="44"/>
  <c r="F58" i="44"/>
  <c r="G38" i="44"/>
  <c r="C59" i="44"/>
  <c r="F51" i="44"/>
  <c r="G59" i="44" l="1"/>
  <c r="F59" i="44"/>
  <c r="H57" i="28" l="1"/>
  <c r="H56" i="28"/>
  <c r="H55" i="28"/>
  <c r="H54" i="28"/>
  <c r="H53" i="28"/>
  <c r="H52" i="28"/>
  <c r="J7" i="28"/>
  <c r="J8" i="28"/>
  <c r="J9" i="28"/>
  <c r="J10" i="28"/>
  <c r="J11" i="28"/>
  <c r="J12" i="28"/>
  <c r="J13" i="28"/>
  <c r="J14" i="28"/>
  <c r="J15" i="28"/>
  <c r="J16" i="28"/>
  <c r="J17" i="28"/>
  <c r="J19" i="28"/>
  <c r="J20" i="28"/>
  <c r="J21" i="28"/>
  <c r="J22" i="28"/>
  <c r="J23" i="28"/>
  <c r="J24" i="28"/>
  <c r="J25" i="28"/>
  <c r="J26" i="28"/>
  <c r="J27" i="28"/>
  <c r="J28" i="28"/>
  <c r="J29" i="28"/>
  <c r="J30" i="28"/>
  <c r="J31" i="28"/>
  <c r="J32" i="28"/>
  <c r="J33" i="28"/>
  <c r="J34" i="28"/>
  <c r="J35" i="28"/>
  <c r="J36" i="28"/>
  <c r="J37" i="28"/>
  <c r="J39" i="28"/>
  <c r="J41" i="28"/>
  <c r="J43" i="28"/>
  <c r="J44" i="28"/>
  <c r="J45" i="28"/>
  <c r="J46" i="28"/>
  <c r="J47" i="28"/>
  <c r="J48" i="28"/>
  <c r="J49" i="28"/>
  <c r="J50" i="28"/>
  <c r="J6" i="28"/>
  <c r="I7" i="28"/>
  <c r="I8" i="28"/>
  <c r="I9" i="28"/>
  <c r="I10" i="28"/>
  <c r="I11" i="28"/>
  <c r="I12" i="28"/>
  <c r="I13" i="28"/>
  <c r="I14" i="28"/>
  <c r="I15" i="28"/>
  <c r="I16" i="28"/>
  <c r="I17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I36" i="28"/>
  <c r="I37" i="28"/>
  <c r="I39" i="28"/>
  <c r="I41" i="28"/>
  <c r="I43" i="28"/>
  <c r="I44" i="28"/>
  <c r="I45" i="28"/>
  <c r="I46" i="28"/>
  <c r="I47" i="28"/>
  <c r="I48" i="28"/>
  <c r="I49" i="28"/>
  <c r="I50" i="28"/>
  <c r="I6" i="28"/>
  <c r="H7" i="28"/>
  <c r="H8" i="28"/>
  <c r="H9" i="28"/>
  <c r="H10" i="28"/>
  <c r="H11" i="28"/>
  <c r="H12" i="28"/>
  <c r="H13" i="28"/>
  <c r="H14" i="28"/>
  <c r="H15" i="28"/>
  <c r="H16" i="28"/>
  <c r="H17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H35" i="28"/>
  <c r="H36" i="28"/>
  <c r="H37" i="28"/>
  <c r="H39" i="28"/>
  <c r="H41" i="28"/>
  <c r="H43" i="28"/>
  <c r="H44" i="28"/>
  <c r="H45" i="28"/>
  <c r="H46" i="28"/>
  <c r="H47" i="28"/>
  <c r="H48" i="28"/>
  <c r="H49" i="28"/>
  <c r="H50" i="28"/>
  <c r="H6" i="28"/>
  <c r="J7" i="24"/>
  <c r="J8" i="24"/>
  <c r="J9" i="24"/>
  <c r="J10" i="24"/>
  <c r="J11" i="24"/>
  <c r="J12" i="24"/>
  <c r="J13" i="24"/>
  <c r="J14" i="24"/>
  <c r="J15" i="24"/>
  <c r="J16" i="24"/>
  <c r="J17" i="24"/>
  <c r="J19" i="24"/>
  <c r="J20" i="24"/>
  <c r="J21" i="24"/>
  <c r="J22" i="24"/>
  <c r="J23" i="24"/>
  <c r="J24" i="24"/>
  <c r="J25" i="24"/>
  <c r="J26" i="24"/>
  <c r="J27" i="24"/>
  <c r="J28" i="24"/>
  <c r="J29" i="24"/>
  <c r="J30" i="24"/>
  <c r="J31" i="24"/>
  <c r="J32" i="24"/>
  <c r="J33" i="24"/>
  <c r="J34" i="24"/>
  <c r="J35" i="24"/>
  <c r="J36" i="24"/>
  <c r="J37" i="24"/>
  <c r="J39" i="24"/>
  <c r="J41" i="24"/>
  <c r="J43" i="24"/>
  <c r="J44" i="24"/>
  <c r="J45" i="24"/>
  <c r="J46" i="24"/>
  <c r="J47" i="24"/>
  <c r="J48" i="24"/>
  <c r="J49" i="24"/>
  <c r="J50" i="24"/>
  <c r="J6" i="24"/>
  <c r="I7" i="24"/>
  <c r="I8" i="24"/>
  <c r="I9" i="24"/>
  <c r="I10" i="24"/>
  <c r="I11" i="24"/>
  <c r="I12" i="24"/>
  <c r="I13" i="24"/>
  <c r="I14" i="24"/>
  <c r="I15" i="24"/>
  <c r="I16" i="24"/>
  <c r="I17" i="24"/>
  <c r="I19" i="24"/>
  <c r="I20" i="24"/>
  <c r="I21" i="24"/>
  <c r="I22" i="24"/>
  <c r="I23" i="24"/>
  <c r="I24" i="24"/>
  <c r="I25" i="24"/>
  <c r="I26" i="24"/>
  <c r="I27" i="24"/>
  <c r="I28" i="24"/>
  <c r="I29" i="24"/>
  <c r="I30" i="24"/>
  <c r="I31" i="24"/>
  <c r="I32" i="24"/>
  <c r="I33" i="24"/>
  <c r="I34" i="24"/>
  <c r="I35" i="24"/>
  <c r="I36" i="24"/>
  <c r="I37" i="24"/>
  <c r="I39" i="24"/>
  <c r="I41" i="24"/>
  <c r="I43" i="24"/>
  <c r="I44" i="24"/>
  <c r="I45" i="24"/>
  <c r="I46" i="24"/>
  <c r="I47" i="24"/>
  <c r="I48" i="24"/>
  <c r="I49" i="24"/>
  <c r="I50" i="24"/>
  <c r="I6" i="24"/>
  <c r="H7" i="24"/>
  <c r="H8" i="24"/>
  <c r="H9" i="24"/>
  <c r="H10" i="24"/>
  <c r="H11" i="24"/>
  <c r="H12" i="24"/>
  <c r="H13" i="24"/>
  <c r="H14" i="24"/>
  <c r="H15" i="24"/>
  <c r="H16" i="24"/>
  <c r="H17" i="24"/>
  <c r="H19" i="24"/>
  <c r="H20" i="24"/>
  <c r="H21" i="24"/>
  <c r="H22" i="24"/>
  <c r="H23" i="24"/>
  <c r="H24" i="24"/>
  <c r="H25" i="24"/>
  <c r="H26" i="24"/>
  <c r="H27" i="24"/>
  <c r="H28" i="24"/>
  <c r="H29" i="24"/>
  <c r="H30" i="24"/>
  <c r="H31" i="24"/>
  <c r="H32" i="24"/>
  <c r="H33" i="24"/>
  <c r="H34" i="24"/>
  <c r="H35" i="24"/>
  <c r="H36" i="24"/>
  <c r="H37" i="24"/>
  <c r="H39" i="24"/>
  <c r="H41" i="24"/>
  <c r="H43" i="24"/>
  <c r="H44" i="24"/>
  <c r="H45" i="24"/>
  <c r="H46" i="24"/>
  <c r="H47" i="24"/>
  <c r="H48" i="24"/>
  <c r="H49" i="24"/>
  <c r="H50" i="24"/>
  <c r="H6" i="24"/>
  <c r="J7" i="25"/>
  <c r="J8" i="25"/>
  <c r="J9" i="25"/>
  <c r="J10" i="25"/>
  <c r="J11" i="25"/>
  <c r="J12" i="25"/>
  <c r="J13" i="25"/>
  <c r="J14" i="25"/>
  <c r="J15" i="25"/>
  <c r="J16" i="25"/>
  <c r="J17" i="25"/>
  <c r="J19" i="25"/>
  <c r="J20" i="25"/>
  <c r="J21" i="25"/>
  <c r="J22" i="25"/>
  <c r="J23" i="25"/>
  <c r="J24" i="25"/>
  <c r="J25" i="25"/>
  <c r="J26" i="25"/>
  <c r="J27" i="25"/>
  <c r="J28" i="25"/>
  <c r="J29" i="25"/>
  <c r="J30" i="25"/>
  <c r="J31" i="25"/>
  <c r="J32" i="25"/>
  <c r="J33" i="25"/>
  <c r="J34" i="25"/>
  <c r="J35" i="25"/>
  <c r="J36" i="25"/>
  <c r="J37" i="25"/>
  <c r="J39" i="25"/>
  <c r="J41" i="25"/>
  <c r="J43" i="25"/>
  <c r="J44" i="25"/>
  <c r="J45" i="25"/>
  <c r="J46" i="25"/>
  <c r="J47" i="25"/>
  <c r="J48" i="25"/>
  <c r="J49" i="25"/>
  <c r="J50" i="25"/>
  <c r="J6" i="25"/>
  <c r="I7" i="25"/>
  <c r="I8" i="25"/>
  <c r="I9" i="25"/>
  <c r="I10" i="25"/>
  <c r="I11" i="25"/>
  <c r="I12" i="25"/>
  <c r="I13" i="25"/>
  <c r="I14" i="25"/>
  <c r="I15" i="25"/>
  <c r="I16" i="25"/>
  <c r="I17" i="25"/>
  <c r="I19" i="25"/>
  <c r="I20" i="25"/>
  <c r="I21" i="25"/>
  <c r="I22" i="25"/>
  <c r="I23" i="25"/>
  <c r="I24" i="25"/>
  <c r="I25" i="25"/>
  <c r="I26" i="25"/>
  <c r="I27" i="25"/>
  <c r="I28" i="25"/>
  <c r="I29" i="25"/>
  <c r="I30" i="25"/>
  <c r="I31" i="25"/>
  <c r="I32" i="25"/>
  <c r="I33" i="25"/>
  <c r="I34" i="25"/>
  <c r="I35" i="25"/>
  <c r="I36" i="25"/>
  <c r="I37" i="25"/>
  <c r="I39" i="25"/>
  <c r="I41" i="25"/>
  <c r="I43" i="25"/>
  <c r="I44" i="25"/>
  <c r="I45" i="25"/>
  <c r="I46" i="25"/>
  <c r="I47" i="25"/>
  <c r="I48" i="25"/>
  <c r="I49" i="25"/>
  <c r="I50" i="25"/>
  <c r="I6" i="25"/>
  <c r="H7" i="25"/>
  <c r="H8" i="25"/>
  <c r="H9" i="25"/>
  <c r="H10" i="25"/>
  <c r="H11" i="25"/>
  <c r="H12" i="25"/>
  <c r="H13" i="25"/>
  <c r="H14" i="25"/>
  <c r="H15" i="25"/>
  <c r="H16" i="25"/>
  <c r="H17" i="25"/>
  <c r="H19" i="25"/>
  <c r="H20" i="25"/>
  <c r="H21" i="25"/>
  <c r="H22" i="25"/>
  <c r="H23" i="25"/>
  <c r="H24" i="25"/>
  <c r="H25" i="25"/>
  <c r="H26" i="25"/>
  <c r="H27" i="25"/>
  <c r="H28" i="25"/>
  <c r="H29" i="25"/>
  <c r="H30" i="25"/>
  <c r="H31" i="25"/>
  <c r="H32" i="25"/>
  <c r="H33" i="25"/>
  <c r="H34" i="25"/>
  <c r="H35" i="25"/>
  <c r="H36" i="25"/>
  <c r="H37" i="25"/>
  <c r="H39" i="25"/>
  <c r="H41" i="25"/>
  <c r="H43" i="25"/>
  <c r="H44" i="25"/>
  <c r="H45" i="25"/>
  <c r="H46" i="25"/>
  <c r="H47" i="25"/>
  <c r="H48" i="25"/>
  <c r="H49" i="25"/>
  <c r="H50" i="25"/>
  <c r="H6" i="25"/>
  <c r="O62" i="43" l="1"/>
  <c r="N62" i="43"/>
  <c r="M62" i="43"/>
  <c r="L62" i="43"/>
  <c r="K62" i="43"/>
  <c r="G62" i="43"/>
  <c r="F62" i="43"/>
  <c r="M58" i="43"/>
  <c r="J58" i="43"/>
  <c r="I58" i="43"/>
  <c r="N58" i="43" s="1"/>
  <c r="H58" i="43"/>
  <c r="L58" i="43" s="1"/>
  <c r="E58" i="43"/>
  <c r="F58" i="43" s="1"/>
  <c r="D58" i="43"/>
  <c r="C58" i="43"/>
  <c r="G58" i="43" s="1"/>
  <c r="O57" i="43"/>
  <c r="Q57" i="43" s="1"/>
  <c r="N57" i="43"/>
  <c r="M57" i="43"/>
  <c r="L57" i="43"/>
  <c r="K57" i="43"/>
  <c r="G57" i="43"/>
  <c r="F57" i="43"/>
  <c r="O56" i="43"/>
  <c r="Q56" i="43" s="1"/>
  <c r="N56" i="43"/>
  <c r="M56" i="43"/>
  <c r="L56" i="43"/>
  <c r="K56" i="43"/>
  <c r="G56" i="43"/>
  <c r="F56" i="43"/>
  <c r="O55" i="43"/>
  <c r="Q55" i="43" s="1"/>
  <c r="N55" i="43"/>
  <c r="M55" i="43"/>
  <c r="L55" i="43"/>
  <c r="K55" i="43"/>
  <c r="G55" i="43"/>
  <c r="F55" i="43"/>
  <c r="O54" i="43"/>
  <c r="Q54" i="43" s="1"/>
  <c r="N54" i="43"/>
  <c r="M54" i="43"/>
  <c r="L54" i="43"/>
  <c r="K54" i="43"/>
  <c r="G54" i="43"/>
  <c r="F54" i="43"/>
  <c r="O53" i="43"/>
  <c r="Q53" i="43" s="1"/>
  <c r="N53" i="43"/>
  <c r="M53" i="43"/>
  <c r="L53" i="43"/>
  <c r="K53" i="43"/>
  <c r="G53" i="43"/>
  <c r="F53" i="43"/>
  <c r="O52" i="43"/>
  <c r="Q52" i="43" s="1"/>
  <c r="N52" i="43"/>
  <c r="M52" i="43"/>
  <c r="L52" i="43"/>
  <c r="K52" i="43"/>
  <c r="G52" i="43"/>
  <c r="F52" i="43"/>
  <c r="J51" i="43"/>
  <c r="O51" i="43" s="1"/>
  <c r="I51" i="43"/>
  <c r="N51" i="43" s="1"/>
  <c r="H51" i="43"/>
  <c r="E51" i="43"/>
  <c r="D51" i="43"/>
  <c r="C51" i="43"/>
  <c r="G51" i="43" s="1"/>
  <c r="O50" i="43"/>
  <c r="N50" i="43"/>
  <c r="M50" i="43"/>
  <c r="L50" i="43"/>
  <c r="K50" i="43"/>
  <c r="G50" i="43"/>
  <c r="F50" i="43"/>
  <c r="O49" i="43"/>
  <c r="N49" i="43"/>
  <c r="M49" i="43"/>
  <c r="L49" i="43"/>
  <c r="K49" i="43"/>
  <c r="G49" i="43"/>
  <c r="F49" i="43"/>
  <c r="O48" i="43"/>
  <c r="N48" i="43"/>
  <c r="M48" i="43"/>
  <c r="L48" i="43"/>
  <c r="K48" i="43"/>
  <c r="G48" i="43"/>
  <c r="F48" i="43"/>
  <c r="O47" i="43"/>
  <c r="N47" i="43"/>
  <c r="M47" i="43"/>
  <c r="Q47" i="43" s="1"/>
  <c r="L47" i="43"/>
  <c r="K47" i="43"/>
  <c r="G47" i="43"/>
  <c r="F47" i="43"/>
  <c r="O46" i="43"/>
  <c r="N46" i="43"/>
  <c r="M46" i="43"/>
  <c r="Q46" i="43" s="1"/>
  <c r="L46" i="43"/>
  <c r="K46" i="43"/>
  <c r="G46" i="43"/>
  <c r="F46" i="43"/>
  <c r="O45" i="43"/>
  <c r="N45" i="43"/>
  <c r="M45" i="43"/>
  <c r="L45" i="43"/>
  <c r="K45" i="43"/>
  <c r="G45" i="43"/>
  <c r="F45" i="43"/>
  <c r="O44" i="43"/>
  <c r="N44" i="43"/>
  <c r="M44" i="43"/>
  <c r="L44" i="43"/>
  <c r="K44" i="43"/>
  <c r="G44" i="43"/>
  <c r="F44" i="43"/>
  <c r="O43" i="43"/>
  <c r="N43" i="43"/>
  <c r="M43" i="43"/>
  <c r="Q43" i="43" s="1"/>
  <c r="L43" i="43"/>
  <c r="K43" i="43"/>
  <c r="G43" i="43"/>
  <c r="F43" i="43"/>
  <c r="M42" i="43"/>
  <c r="J42" i="43"/>
  <c r="I42" i="43"/>
  <c r="H42" i="43"/>
  <c r="E42" i="43"/>
  <c r="F42" i="43" s="1"/>
  <c r="D42" i="43"/>
  <c r="C42" i="43"/>
  <c r="O41" i="43"/>
  <c r="Q41" i="43" s="1"/>
  <c r="N41" i="43"/>
  <c r="M41" i="43"/>
  <c r="L41" i="43"/>
  <c r="K41" i="43"/>
  <c r="G41" i="43"/>
  <c r="F41" i="43"/>
  <c r="J40" i="43"/>
  <c r="O40" i="43" s="1"/>
  <c r="I40" i="43"/>
  <c r="H40" i="43"/>
  <c r="E40" i="43"/>
  <c r="D40" i="43"/>
  <c r="C40" i="43"/>
  <c r="O39" i="43"/>
  <c r="N39" i="43"/>
  <c r="M39" i="43"/>
  <c r="Q39" i="43" s="1"/>
  <c r="L39" i="43"/>
  <c r="K39" i="43"/>
  <c r="G39" i="43"/>
  <c r="F39" i="43"/>
  <c r="N38" i="43"/>
  <c r="J38" i="43"/>
  <c r="I38" i="43"/>
  <c r="H38" i="43"/>
  <c r="L38" i="43" s="1"/>
  <c r="E38" i="43"/>
  <c r="F38" i="43" s="1"/>
  <c r="D38" i="43"/>
  <c r="C38" i="43"/>
  <c r="G38" i="43" s="1"/>
  <c r="O37" i="43"/>
  <c r="Q37" i="43" s="1"/>
  <c r="N37" i="43"/>
  <c r="M37" i="43"/>
  <c r="L37" i="43"/>
  <c r="K37" i="43"/>
  <c r="G37" i="43"/>
  <c r="F37" i="43"/>
  <c r="O36" i="43"/>
  <c r="Q36" i="43" s="1"/>
  <c r="N36" i="43"/>
  <c r="M36" i="43"/>
  <c r="L36" i="43"/>
  <c r="K36" i="43"/>
  <c r="G36" i="43"/>
  <c r="F36" i="43"/>
  <c r="O35" i="43"/>
  <c r="Q35" i="43" s="1"/>
  <c r="N35" i="43"/>
  <c r="M35" i="43"/>
  <c r="L35" i="43"/>
  <c r="K35" i="43"/>
  <c r="G35" i="43"/>
  <c r="F35" i="43"/>
  <c r="O34" i="43"/>
  <c r="Q34" i="43" s="1"/>
  <c r="N34" i="43"/>
  <c r="M34" i="43"/>
  <c r="L34" i="43"/>
  <c r="K34" i="43"/>
  <c r="G34" i="43"/>
  <c r="F34" i="43"/>
  <c r="O33" i="43"/>
  <c r="Q33" i="43" s="1"/>
  <c r="N33" i="43"/>
  <c r="M33" i="43"/>
  <c r="L33" i="43"/>
  <c r="K33" i="43"/>
  <c r="G33" i="43"/>
  <c r="F33" i="43"/>
  <c r="O32" i="43"/>
  <c r="Q32" i="43" s="1"/>
  <c r="N32" i="43"/>
  <c r="M32" i="43"/>
  <c r="L32" i="43"/>
  <c r="K32" i="43"/>
  <c r="G32" i="43"/>
  <c r="F32" i="43"/>
  <c r="O31" i="43"/>
  <c r="Q31" i="43" s="1"/>
  <c r="N31" i="43"/>
  <c r="M31" i="43"/>
  <c r="L31" i="43"/>
  <c r="K31" i="43"/>
  <c r="G31" i="43"/>
  <c r="F31" i="43"/>
  <c r="O30" i="43"/>
  <c r="Q30" i="43" s="1"/>
  <c r="N30" i="43"/>
  <c r="M30" i="43"/>
  <c r="L30" i="43"/>
  <c r="K30" i="43"/>
  <c r="G30" i="43"/>
  <c r="F30" i="43"/>
  <c r="O29" i="43"/>
  <c r="Q29" i="43" s="1"/>
  <c r="N29" i="43"/>
  <c r="M29" i="43"/>
  <c r="L29" i="43"/>
  <c r="K29" i="43"/>
  <c r="G29" i="43"/>
  <c r="F29" i="43"/>
  <c r="O28" i="43"/>
  <c r="Q28" i="43" s="1"/>
  <c r="N28" i="43"/>
  <c r="M28" i="43"/>
  <c r="L28" i="43"/>
  <c r="K28" i="43"/>
  <c r="G28" i="43"/>
  <c r="F28" i="43"/>
  <c r="O27" i="43"/>
  <c r="Q27" i="43" s="1"/>
  <c r="N27" i="43"/>
  <c r="M27" i="43"/>
  <c r="L27" i="43"/>
  <c r="K27" i="43"/>
  <c r="G27" i="43"/>
  <c r="F27" i="43"/>
  <c r="O26" i="43"/>
  <c r="Q26" i="43" s="1"/>
  <c r="N26" i="43"/>
  <c r="M26" i="43"/>
  <c r="L26" i="43"/>
  <c r="K26" i="43"/>
  <c r="G26" i="43"/>
  <c r="F26" i="43"/>
  <c r="O25" i="43"/>
  <c r="Q25" i="43" s="1"/>
  <c r="N25" i="43"/>
  <c r="M25" i="43"/>
  <c r="L25" i="43"/>
  <c r="K25" i="43"/>
  <c r="G25" i="43"/>
  <c r="F25" i="43"/>
  <c r="O24" i="43"/>
  <c r="Q24" i="43" s="1"/>
  <c r="N24" i="43"/>
  <c r="M24" i="43"/>
  <c r="L24" i="43"/>
  <c r="K24" i="43"/>
  <c r="G24" i="43"/>
  <c r="F24" i="43"/>
  <c r="O23" i="43"/>
  <c r="Q23" i="43" s="1"/>
  <c r="N23" i="43"/>
  <c r="M23" i="43"/>
  <c r="L23" i="43"/>
  <c r="K23" i="43"/>
  <c r="G23" i="43"/>
  <c r="F23" i="43"/>
  <c r="O22" i="43"/>
  <c r="Q22" i="43" s="1"/>
  <c r="N22" i="43"/>
  <c r="M22" i="43"/>
  <c r="L22" i="43"/>
  <c r="K22" i="43"/>
  <c r="G22" i="43"/>
  <c r="F22" i="43"/>
  <c r="O21" i="43"/>
  <c r="Q21" i="43" s="1"/>
  <c r="N21" i="43"/>
  <c r="M21" i="43"/>
  <c r="L21" i="43"/>
  <c r="K21" i="43"/>
  <c r="G21" i="43"/>
  <c r="F21" i="43"/>
  <c r="O20" i="43"/>
  <c r="Q20" i="43" s="1"/>
  <c r="N20" i="43"/>
  <c r="M20" i="43"/>
  <c r="L20" i="43"/>
  <c r="K20" i="43"/>
  <c r="G20" i="43"/>
  <c r="F20" i="43"/>
  <c r="O19" i="43"/>
  <c r="Q19" i="43" s="1"/>
  <c r="N19" i="43"/>
  <c r="M19" i="43"/>
  <c r="L19" i="43"/>
  <c r="K19" i="43"/>
  <c r="G19" i="43"/>
  <c r="F19" i="43"/>
  <c r="J18" i="43"/>
  <c r="O18" i="43" s="1"/>
  <c r="I18" i="43"/>
  <c r="H18" i="43"/>
  <c r="L18" i="43" s="1"/>
  <c r="E18" i="43"/>
  <c r="D18" i="43"/>
  <c r="C18" i="43"/>
  <c r="G18" i="43" s="1"/>
  <c r="O17" i="43"/>
  <c r="N17" i="43"/>
  <c r="M17" i="43"/>
  <c r="L17" i="43"/>
  <c r="K17" i="43"/>
  <c r="G17" i="43"/>
  <c r="F17" i="43"/>
  <c r="O16" i="43"/>
  <c r="N16" i="43"/>
  <c r="M16" i="43"/>
  <c r="L16" i="43"/>
  <c r="K16" i="43"/>
  <c r="G16" i="43"/>
  <c r="F16" i="43"/>
  <c r="O15" i="43"/>
  <c r="N15" i="43"/>
  <c r="M15" i="43"/>
  <c r="Q15" i="43" s="1"/>
  <c r="L15" i="43"/>
  <c r="K15" i="43"/>
  <c r="G15" i="43"/>
  <c r="F15" i="43"/>
  <c r="O14" i="43"/>
  <c r="N14" i="43"/>
  <c r="M14" i="43"/>
  <c r="Q14" i="43" s="1"/>
  <c r="L14" i="43"/>
  <c r="K14" i="43"/>
  <c r="G14" i="43"/>
  <c r="F14" i="43"/>
  <c r="O13" i="43"/>
  <c r="N13" i="43"/>
  <c r="M13" i="43"/>
  <c r="L13" i="43"/>
  <c r="K13" i="43"/>
  <c r="G13" i="43"/>
  <c r="F13" i="43"/>
  <c r="O12" i="43"/>
  <c r="N12" i="43"/>
  <c r="M12" i="43"/>
  <c r="L12" i="43"/>
  <c r="K12" i="43"/>
  <c r="G12" i="43"/>
  <c r="F12" i="43"/>
  <c r="O11" i="43"/>
  <c r="N11" i="43"/>
  <c r="M11" i="43"/>
  <c r="Q11" i="43" s="1"/>
  <c r="L11" i="43"/>
  <c r="K11" i="43"/>
  <c r="G11" i="43"/>
  <c r="F11" i="43"/>
  <c r="O10" i="43"/>
  <c r="N10" i="43"/>
  <c r="M10" i="43"/>
  <c r="Q10" i="43" s="1"/>
  <c r="L10" i="43"/>
  <c r="K10" i="43"/>
  <c r="G10" i="43"/>
  <c r="F10" i="43"/>
  <c r="O9" i="43"/>
  <c r="N9" i="43"/>
  <c r="M9" i="43"/>
  <c r="L9" i="43"/>
  <c r="K9" i="43"/>
  <c r="G9" i="43"/>
  <c r="F9" i="43"/>
  <c r="O8" i="43"/>
  <c r="N8" i="43"/>
  <c r="M8" i="43"/>
  <c r="L8" i="43"/>
  <c r="K8" i="43"/>
  <c r="G8" i="43"/>
  <c r="F8" i="43"/>
  <c r="O7" i="43"/>
  <c r="N7" i="43"/>
  <c r="M7" i="43"/>
  <c r="Q7" i="43" s="1"/>
  <c r="L7" i="43"/>
  <c r="K7" i="43"/>
  <c r="G7" i="43"/>
  <c r="F7" i="43"/>
  <c r="O6" i="43"/>
  <c r="N6" i="43"/>
  <c r="M6" i="43"/>
  <c r="Q6" i="43" s="1"/>
  <c r="L6" i="43"/>
  <c r="K6" i="43"/>
  <c r="G6" i="43"/>
  <c r="F6" i="43"/>
  <c r="Q4" i="43"/>
  <c r="O4" i="43"/>
  <c r="O5" i="43" s="1"/>
  <c r="N4" i="43"/>
  <c r="N5" i="43" s="1"/>
  <c r="M4" i="43"/>
  <c r="M5" i="43" s="1"/>
  <c r="K4" i="43"/>
  <c r="J4" i="43"/>
  <c r="J5" i="43" s="1"/>
  <c r="I4" i="43"/>
  <c r="I5" i="43" s="1"/>
  <c r="H4" i="43"/>
  <c r="H5" i="43" s="1"/>
  <c r="F4" i="43"/>
  <c r="E4" i="43"/>
  <c r="E5" i="43" s="1"/>
  <c r="D4" i="43"/>
  <c r="D5" i="43" s="1"/>
  <c r="C4" i="43"/>
  <c r="C5" i="43" s="1"/>
  <c r="C2" i="43"/>
  <c r="C59" i="43" l="1"/>
  <c r="I59" i="43"/>
  <c r="J59" i="43"/>
  <c r="K59" i="43" s="1"/>
  <c r="Q9" i="43"/>
  <c r="Q13" i="43"/>
  <c r="Q17" i="43"/>
  <c r="N18" i="43"/>
  <c r="O38" i="43"/>
  <c r="Q38" i="43" s="1"/>
  <c r="Q45" i="43"/>
  <c r="Q49" i="43"/>
  <c r="F51" i="43"/>
  <c r="D59" i="43"/>
  <c r="N59" i="43" s="1"/>
  <c r="E59" i="43"/>
  <c r="F59" i="43" s="1"/>
  <c r="Q8" i="43"/>
  <c r="Q12" i="43"/>
  <c r="Q16" i="43"/>
  <c r="M38" i="43"/>
  <c r="H59" i="43"/>
  <c r="G42" i="43"/>
  <c r="L42" i="43"/>
  <c r="N42" i="43"/>
  <c r="Q44" i="43"/>
  <c r="Q48" i="43"/>
  <c r="Q50" i="43"/>
  <c r="L51" i="43"/>
  <c r="O58" i="43"/>
  <c r="Q58" i="43" s="1"/>
  <c r="Q62" i="43"/>
  <c r="O59" i="43"/>
  <c r="M59" i="43"/>
  <c r="G59" i="43"/>
  <c r="M18" i="43"/>
  <c r="Q18" i="43" s="1"/>
  <c r="K38" i="43"/>
  <c r="M40" i="43"/>
  <c r="Q40" i="43" s="1"/>
  <c r="K42" i="43"/>
  <c r="O42" i="43"/>
  <c r="Q42" i="43" s="1"/>
  <c r="M51" i="43"/>
  <c r="Q51" i="43" s="1"/>
  <c r="K58" i="43"/>
  <c r="F18" i="43"/>
  <c r="F40" i="43"/>
  <c r="N40" i="43"/>
  <c r="K18" i="43"/>
  <c r="G40" i="43"/>
  <c r="K40" i="43"/>
  <c r="K51" i="43"/>
  <c r="L40" i="43"/>
  <c r="E63" i="18"/>
  <c r="L59" i="43" l="1"/>
  <c r="Q59" i="43"/>
  <c r="J5" i="42"/>
  <c r="I5" i="42"/>
  <c r="H5" i="42"/>
  <c r="G60" i="42"/>
  <c r="E58" i="42"/>
  <c r="F58" i="42" s="1"/>
  <c r="D58" i="42"/>
  <c r="C58" i="42"/>
  <c r="F57" i="42"/>
  <c r="F56" i="42"/>
  <c r="F55" i="42"/>
  <c r="F54" i="42"/>
  <c r="F53" i="42"/>
  <c r="F52" i="42"/>
  <c r="E51" i="42"/>
  <c r="J51" i="42" s="1"/>
  <c r="D51" i="42"/>
  <c r="I51" i="42" s="1"/>
  <c r="C51" i="42"/>
  <c r="F51" i="42" s="1"/>
  <c r="J50" i="42"/>
  <c r="I50" i="42"/>
  <c r="H50" i="42"/>
  <c r="K50" i="42" s="1"/>
  <c r="F50" i="42"/>
  <c r="J49" i="42"/>
  <c r="K49" i="42" s="1"/>
  <c r="I49" i="42"/>
  <c r="H49" i="42"/>
  <c r="F49" i="42"/>
  <c r="J48" i="42"/>
  <c r="K48" i="42" s="1"/>
  <c r="I48" i="42"/>
  <c r="H48" i="42"/>
  <c r="F48" i="42"/>
  <c r="K47" i="42"/>
  <c r="J47" i="42"/>
  <c r="I47" i="42"/>
  <c r="H47" i="42"/>
  <c r="F47" i="42"/>
  <c r="J46" i="42"/>
  <c r="I46" i="42"/>
  <c r="H46" i="42"/>
  <c r="K46" i="42" s="1"/>
  <c r="F46" i="42"/>
  <c r="J45" i="42"/>
  <c r="K45" i="42" s="1"/>
  <c r="I45" i="42"/>
  <c r="H45" i="42"/>
  <c r="F45" i="42"/>
  <c r="J44" i="42"/>
  <c r="K44" i="42" s="1"/>
  <c r="I44" i="42"/>
  <c r="H44" i="42"/>
  <c r="F44" i="42"/>
  <c r="K43" i="42"/>
  <c r="J43" i="42"/>
  <c r="I43" i="42"/>
  <c r="H43" i="42"/>
  <c r="F43" i="42"/>
  <c r="H42" i="42"/>
  <c r="E42" i="42"/>
  <c r="J42" i="42" s="1"/>
  <c r="K42" i="42" s="1"/>
  <c r="D42" i="42"/>
  <c r="I42" i="42" s="1"/>
  <c r="C42" i="42"/>
  <c r="F42" i="42" s="1"/>
  <c r="J41" i="42"/>
  <c r="I41" i="42"/>
  <c r="H41" i="42"/>
  <c r="K41" i="42" s="1"/>
  <c r="F41" i="42"/>
  <c r="E40" i="42"/>
  <c r="F40" i="42" s="1"/>
  <c r="D40" i="42"/>
  <c r="I40" i="42" s="1"/>
  <c r="C40" i="42"/>
  <c r="H40" i="42" s="1"/>
  <c r="J39" i="42"/>
  <c r="K39" i="42" s="1"/>
  <c r="I39" i="42"/>
  <c r="H39" i="42"/>
  <c r="F39" i="42"/>
  <c r="I38" i="42"/>
  <c r="E38" i="42"/>
  <c r="F38" i="42" s="1"/>
  <c r="D38" i="42"/>
  <c r="C38" i="42"/>
  <c r="H38" i="42" s="1"/>
  <c r="K37" i="42"/>
  <c r="J37" i="42"/>
  <c r="I37" i="42"/>
  <c r="H37" i="42"/>
  <c r="F37" i="42"/>
  <c r="J36" i="42"/>
  <c r="I36" i="42"/>
  <c r="H36" i="42"/>
  <c r="K36" i="42" s="1"/>
  <c r="F36" i="42"/>
  <c r="J35" i="42"/>
  <c r="K35" i="42" s="1"/>
  <c r="I35" i="42"/>
  <c r="H35" i="42"/>
  <c r="F35" i="42"/>
  <c r="J34" i="42"/>
  <c r="K34" i="42" s="1"/>
  <c r="I34" i="42"/>
  <c r="H34" i="42"/>
  <c r="F34" i="42"/>
  <c r="K33" i="42"/>
  <c r="J33" i="42"/>
  <c r="I33" i="42"/>
  <c r="H33" i="42"/>
  <c r="F33" i="42"/>
  <c r="J32" i="42"/>
  <c r="I32" i="42"/>
  <c r="H32" i="42"/>
  <c r="K32" i="42" s="1"/>
  <c r="F32" i="42"/>
  <c r="J31" i="42"/>
  <c r="K31" i="42" s="1"/>
  <c r="I31" i="42"/>
  <c r="H31" i="42"/>
  <c r="F31" i="42"/>
  <c r="J30" i="42"/>
  <c r="K30" i="42" s="1"/>
  <c r="I30" i="42"/>
  <c r="H30" i="42"/>
  <c r="F30" i="42"/>
  <c r="K29" i="42"/>
  <c r="J29" i="42"/>
  <c r="I29" i="42"/>
  <c r="H29" i="42"/>
  <c r="F29" i="42"/>
  <c r="J28" i="42"/>
  <c r="I28" i="42"/>
  <c r="H28" i="42"/>
  <c r="K28" i="42" s="1"/>
  <c r="F28" i="42"/>
  <c r="J27" i="42"/>
  <c r="K27" i="42" s="1"/>
  <c r="I27" i="42"/>
  <c r="H27" i="42"/>
  <c r="F27" i="42"/>
  <c r="J26" i="42"/>
  <c r="K26" i="42" s="1"/>
  <c r="I26" i="42"/>
  <c r="H26" i="42"/>
  <c r="F26" i="42"/>
  <c r="K25" i="42"/>
  <c r="J25" i="42"/>
  <c r="I25" i="42"/>
  <c r="H25" i="42"/>
  <c r="G25" i="42"/>
  <c r="F25" i="42"/>
  <c r="J24" i="42"/>
  <c r="K24" i="42" s="1"/>
  <c r="I24" i="42"/>
  <c r="H24" i="42"/>
  <c r="F24" i="42"/>
  <c r="J23" i="42"/>
  <c r="K23" i="42" s="1"/>
  <c r="I23" i="42"/>
  <c r="H23" i="42"/>
  <c r="F23" i="42"/>
  <c r="K22" i="42"/>
  <c r="J22" i="42"/>
  <c r="I22" i="42"/>
  <c r="H22" i="42"/>
  <c r="F22" i="42"/>
  <c r="J21" i="42"/>
  <c r="I21" i="42"/>
  <c r="H21" i="42"/>
  <c r="K21" i="42" s="1"/>
  <c r="F21" i="42"/>
  <c r="J20" i="42"/>
  <c r="K20" i="42" s="1"/>
  <c r="I20" i="42"/>
  <c r="H20" i="42"/>
  <c r="F20" i="42"/>
  <c r="J19" i="42"/>
  <c r="K19" i="42" s="1"/>
  <c r="I19" i="42"/>
  <c r="H19" i="42"/>
  <c r="G19" i="42"/>
  <c r="F19" i="42"/>
  <c r="H18" i="42"/>
  <c r="E18" i="42"/>
  <c r="J18" i="42" s="1"/>
  <c r="K18" i="42" s="1"/>
  <c r="D18" i="42"/>
  <c r="C18" i="42"/>
  <c r="J17" i="42"/>
  <c r="K17" i="42" s="1"/>
  <c r="I17" i="42"/>
  <c r="H17" i="42"/>
  <c r="G17" i="42"/>
  <c r="F17" i="42"/>
  <c r="K16" i="42"/>
  <c r="J16" i="42"/>
  <c r="I16" i="42"/>
  <c r="H16" i="42"/>
  <c r="F16" i="42"/>
  <c r="J15" i="42"/>
  <c r="I15" i="42"/>
  <c r="H15" i="42"/>
  <c r="K15" i="42" s="1"/>
  <c r="G15" i="42"/>
  <c r="F15" i="42"/>
  <c r="J14" i="42"/>
  <c r="K14" i="42" s="1"/>
  <c r="I14" i="42"/>
  <c r="H14" i="42"/>
  <c r="F14" i="42"/>
  <c r="K13" i="42"/>
  <c r="J13" i="42"/>
  <c r="I13" i="42"/>
  <c r="H13" i="42"/>
  <c r="F13" i="42"/>
  <c r="J12" i="42"/>
  <c r="I12" i="42"/>
  <c r="H12" i="42"/>
  <c r="K12" i="42" s="1"/>
  <c r="F12" i="42"/>
  <c r="J11" i="42"/>
  <c r="K11" i="42" s="1"/>
  <c r="I11" i="42"/>
  <c r="H11" i="42"/>
  <c r="F11" i="42"/>
  <c r="J10" i="42"/>
  <c r="K10" i="42" s="1"/>
  <c r="I10" i="42"/>
  <c r="H10" i="42"/>
  <c r="F10" i="42"/>
  <c r="J9" i="42"/>
  <c r="K9" i="42" s="1"/>
  <c r="I9" i="42"/>
  <c r="H9" i="42"/>
  <c r="F9" i="42"/>
  <c r="J8" i="42"/>
  <c r="I8" i="42"/>
  <c r="H8" i="42"/>
  <c r="K8" i="42" s="1"/>
  <c r="F8" i="42"/>
  <c r="J7" i="42"/>
  <c r="K7" i="42" s="1"/>
  <c r="I7" i="42"/>
  <c r="H7" i="42"/>
  <c r="F7" i="42"/>
  <c r="J6" i="42"/>
  <c r="K6" i="42" s="1"/>
  <c r="I6" i="42"/>
  <c r="H6" i="42"/>
  <c r="F6" i="42"/>
  <c r="E5" i="42"/>
  <c r="D5" i="42"/>
  <c r="C5" i="42"/>
  <c r="K4" i="42"/>
  <c r="F4" i="42"/>
  <c r="D59" i="42" l="1"/>
  <c r="I59" i="42" s="1"/>
  <c r="J38" i="42"/>
  <c r="G18" i="42"/>
  <c r="K38" i="42"/>
  <c r="E59" i="42"/>
  <c r="I18" i="42"/>
  <c r="G38" i="42"/>
  <c r="J40" i="42"/>
  <c r="K40" i="42" s="1"/>
  <c r="H51" i="42"/>
  <c r="K51" i="42" s="1"/>
  <c r="F18" i="42"/>
  <c r="C59" i="42"/>
  <c r="J59" i="42" l="1"/>
  <c r="K59" i="42" s="1"/>
  <c r="F59" i="42"/>
  <c r="H59" i="42"/>
  <c r="G59" i="42"/>
  <c r="L26" i="34"/>
  <c r="L25" i="34"/>
  <c r="L24" i="34"/>
  <c r="L23" i="34"/>
  <c r="L22" i="34"/>
  <c r="L21" i="34"/>
  <c r="L20" i="34"/>
  <c r="L19" i="34"/>
  <c r="L34" i="34"/>
  <c r="L33" i="34"/>
  <c r="L32" i="34"/>
  <c r="L31" i="34"/>
  <c r="L30" i="34"/>
  <c r="L29" i="34"/>
  <c r="L28" i="34"/>
  <c r="L27" i="34"/>
  <c r="L37" i="34"/>
  <c r="L36" i="34"/>
  <c r="G37" i="34"/>
  <c r="G36" i="34"/>
  <c r="G35" i="34"/>
  <c r="G34" i="34"/>
  <c r="G33" i="34"/>
  <c r="G32" i="34"/>
  <c r="G31" i="34"/>
  <c r="G28" i="34"/>
  <c r="G25" i="34"/>
  <c r="G23" i="34"/>
  <c r="G20" i="34"/>
  <c r="G19" i="34"/>
  <c r="G58" i="34"/>
  <c r="G57" i="34"/>
  <c r="G56" i="34"/>
  <c r="G54" i="34"/>
  <c r="Q58" i="34"/>
  <c r="Q57" i="34"/>
  <c r="Q56" i="34"/>
  <c r="Q55" i="34"/>
  <c r="Q54" i="34"/>
  <c r="Q53" i="34"/>
  <c r="Q52" i="34"/>
  <c r="M58" i="18" l="1"/>
  <c r="J58" i="18"/>
  <c r="I58" i="18"/>
  <c r="H58" i="18"/>
  <c r="E58" i="18"/>
  <c r="F58" i="18" s="1"/>
  <c r="D58" i="18"/>
  <c r="C58" i="18"/>
  <c r="M57" i="18"/>
  <c r="K57" i="18"/>
  <c r="G57" i="18"/>
  <c r="F57" i="18"/>
  <c r="M56" i="18"/>
  <c r="K56" i="18"/>
  <c r="G56" i="18"/>
  <c r="F56" i="18"/>
  <c r="K55" i="18"/>
  <c r="F55" i="18"/>
  <c r="M54" i="18"/>
  <c r="K54" i="18"/>
  <c r="G54" i="18"/>
  <c r="F54" i="18"/>
  <c r="K53" i="18"/>
  <c r="F53" i="18"/>
  <c r="K52" i="18"/>
  <c r="F52" i="18"/>
  <c r="O51" i="18"/>
  <c r="K51" i="18"/>
  <c r="J51" i="18"/>
  <c r="I51" i="18"/>
  <c r="H51" i="18"/>
  <c r="E51" i="18"/>
  <c r="D51" i="18"/>
  <c r="N51" i="18" s="1"/>
  <c r="C51" i="18"/>
  <c r="O50" i="18"/>
  <c r="N50" i="18"/>
  <c r="M50" i="18"/>
  <c r="Q50" i="18" s="1"/>
  <c r="L50" i="18"/>
  <c r="K50" i="18"/>
  <c r="G50" i="18"/>
  <c r="F50" i="18"/>
  <c r="O49" i="18"/>
  <c r="N49" i="18"/>
  <c r="M49" i="18"/>
  <c r="Q49" i="18" s="1"/>
  <c r="L49" i="18"/>
  <c r="K49" i="18"/>
  <c r="G49" i="18"/>
  <c r="F49" i="18"/>
  <c r="O48" i="18"/>
  <c r="N48" i="18"/>
  <c r="M48" i="18"/>
  <c r="Q48" i="18" s="1"/>
  <c r="L48" i="18"/>
  <c r="K48" i="18"/>
  <c r="G48" i="18"/>
  <c r="F48" i="18"/>
  <c r="O47" i="18"/>
  <c r="N47" i="18"/>
  <c r="M47" i="18"/>
  <c r="Q47" i="18" s="1"/>
  <c r="L47" i="18"/>
  <c r="K47" i="18"/>
  <c r="G47" i="18"/>
  <c r="F47" i="18"/>
  <c r="O46" i="18"/>
  <c r="N46" i="18"/>
  <c r="M46" i="18"/>
  <c r="Q46" i="18" s="1"/>
  <c r="L46" i="18"/>
  <c r="K46" i="18"/>
  <c r="G46" i="18"/>
  <c r="F46" i="18"/>
  <c r="O45" i="18"/>
  <c r="N45" i="18"/>
  <c r="M45" i="18"/>
  <c r="Q45" i="18" s="1"/>
  <c r="L45" i="18"/>
  <c r="K45" i="18"/>
  <c r="G45" i="18"/>
  <c r="F45" i="18"/>
  <c r="O44" i="18"/>
  <c r="N44" i="18"/>
  <c r="M44" i="18"/>
  <c r="Q44" i="18" s="1"/>
  <c r="L44" i="18"/>
  <c r="K44" i="18"/>
  <c r="G44" i="18"/>
  <c r="F44" i="18"/>
  <c r="O43" i="18"/>
  <c r="N43" i="18"/>
  <c r="M43" i="18"/>
  <c r="Q43" i="18" s="1"/>
  <c r="L43" i="18"/>
  <c r="K43" i="18"/>
  <c r="G43" i="18"/>
  <c r="F43" i="18"/>
  <c r="M42" i="18"/>
  <c r="J42" i="18"/>
  <c r="I42" i="18"/>
  <c r="N42" i="18" s="1"/>
  <c r="H42" i="18"/>
  <c r="L42" i="18" s="1"/>
  <c r="E42" i="18"/>
  <c r="F42" i="18" s="1"/>
  <c r="D42" i="18"/>
  <c r="C42" i="18"/>
  <c r="G42" i="18" s="1"/>
  <c r="O41" i="18"/>
  <c r="Q41" i="18" s="1"/>
  <c r="N41" i="18"/>
  <c r="M41" i="18"/>
  <c r="L41" i="18"/>
  <c r="K41" i="18"/>
  <c r="G41" i="18"/>
  <c r="F41" i="18"/>
  <c r="O40" i="18"/>
  <c r="K40" i="18"/>
  <c r="J40" i="18"/>
  <c r="I40" i="18"/>
  <c r="H40" i="18"/>
  <c r="G40" i="18"/>
  <c r="E40" i="18"/>
  <c r="D40" i="18"/>
  <c r="N40" i="18" s="1"/>
  <c r="C40" i="18"/>
  <c r="F40" i="18" s="1"/>
  <c r="O39" i="18"/>
  <c r="N39" i="18"/>
  <c r="M39" i="18"/>
  <c r="Q39" i="18" s="1"/>
  <c r="L39" i="18"/>
  <c r="K39" i="18"/>
  <c r="G39" i="18"/>
  <c r="F39" i="18"/>
  <c r="M38" i="18"/>
  <c r="J38" i="18"/>
  <c r="O38" i="18" s="1"/>
  <c r="Q38" i="18" s="1"/>
  <c r="I38" i="18"/>
  <c r="N38" i="18" s="1"/>
  <c r="H38" i="18"/>
  <c r="L38" i="18" s="1"/>
  <c r="E38" i="18"/>
  <c r="F38" i="18" s="1"/>
  <c r="D38" i="18"/>
  <c r="C38" i="18"/>
  <c r="O37" i="18"/>
  <c r="Q37" i="18" s="1"/>
  <c r="N37" i="18"/>
  <c r="M37" i="18"/>
  <c r="L37" i="18"/>
  <c r="K37" i="18"/>
  <c r="G37" i="18"/>
  <c r="F37" i="18"/>
  <c r="O36" i="18"/>
  <c r="Q36" i="18" s="1"/>
  <c r="N36" i="18"/>
  <c r="M36" i="18"/>
  <c r="L36" i="18"/>
  <c r="K36" i="18"/>
  <c r="G36" i="18"/>
  <c r="F36" i="18"/>
  <c r="O35" i="18"/>
  <c r="Q35" i="18" s="1"/>
  <c r="N35" i="18"/>
  <c r="M35" i="18"/>
  <c r="L35" i="18"/>
  <c r="K35" i="18"/>
  <c r="G35" i="18"/>
  <c r="F35" i="18"/>
  <c r="O34" i="18"/>
  <c r="Q34" i="18" s="1"/>
  <c r="N34" i="18"/>
  <c r="M34" i="18"/>
  <c r="L34" i="18"/>
  <c r="K34" i="18"/>
  <c r="G34" i="18"/>
  <c r="F34" i="18"/>
  <c r="O33" i="18"/>
  <c r="Q33" i="18" s="1"/>
  <c r="N33" i="18"/>
  <c r="M33" i="18"/>
  <c r="L33" i="18"/>
  <c r="K33" i="18"/>
  <c r="G33" i="18"/>
  <c r="F33" i="18"/>
  <c r="O32" i="18"/>
  <c r="Q32" i="18" s="1"/>
  <c r="N32" i="18"/>
  <c r="M32" i="18"/>
  <c r="L32" i="18"/>
  <c r="K32" i="18"/>
  <c r="G32" i="18"/>
  <c r="F32" i="18"/>
  <c r="O31" i="18"/>
  <c r="Q31" i="18" s="1"/>
  <c r="N31" i="18"/>
  <c r="M31" i="18"/>
  <c r="L31" i="18"/>
  <c r="K31" i="18"/>
  <c r="G31" i="18"/>
  <c r="F31" i="18"/>
  <c r="O30" i="18"/>
  <c r="Q30" i="18" s="1"/>
  <c r="N30" i="18"/>
  <c r="M30" i="18"/>
  <c r="L30" i="18"/>
  <c r="K30" i="18"/>
  <c r="G30" i="18"/>
  <c r="F30" i="18"/>
  <c r="O29" i="18"/>
  <c r="Q29" i="18" s="1"/>
  <c r="N29" i="18"/>
  <c r="M29" i="18"/>
  <c r="L29" i="18"/>
  <c r="K29" i="18"/>
  <c r="G29" i="18"/>
  <c r="F29" i="18"/>
  <c r="O28" i="18"/>
  <c r="Q28" i="18" s="1"/>
  <c r="N28" i="18"/>
  <c r="M28" i="18"/>
  <c r="L28" i="18"/>
  <c r="K28" i="18"/>
  <c r="G28" i="18"/>
  <c r="F28" i="18"/>
  <c r="Q27" i="18"/>
  <c r="O27" i="18"/>
  <c r="N27" i="18"/>
  <c r="M27" i="18"/>
  <c r="L27" i="18"/>
  <c r="K27" i="18"/>
  <c r="G27" i="18"/>
  <c r="F27" i="18"/>
  <c r="Q26" i="18"/>
  <c r="O26" i="18"/>
  <c r="N26" i="18"/>
  <c r="M26" i="18"/>
  <c r="L26" i="18"/>
  <c r="K26" i="18"/>
  <c r="G26" i="18"/>
  <c r="F26" i="18"/>
  <c r="Q25" i="18"/>
  <c r="O25" i="18"/>
  <c r="N25" i="18"/>
  <c r="M25" i="18"/>
  <c r="L25" i="18"/>
  <c r="K25" i="18"/>
  <c r="G25" i="18"/>
  <c r="F25" i="18"/>
  <c r="Q24" i="18"/>
  <c r="O24" i="18"/>
  <c r="N24" i="18"/>
  <c r="M24" i="18"/>
  <c r="L24" i="18"/>
  <c r="K24" i="18"/>
  <c r="G24" i="18"/>
  <c r="F24" i="18"/>
  <c r="Q23" i="18"/>
  <c r="O23" i="18"/>
  <c r="N23" i="18"/>
  <c r="M23" i="18"/>
  <c r="L23" i="18"/>
  <c r="K23" i="18"/>
  <c r="G23" i="18"/>
  <c r="F23" i="18"/>
  <c r="Q22" i="18"/>
  <c r="O22" i="18"/>
  <c r="N22" i="18"/>
  <c r="M22" i="18"/>
  <c r="L22" i="18"/>
  <c r="K22" i="18"/>
  <c r="G22" i="18"/>
  <c r="F22" i="18"/>
  <c r="Q21" i="18"/>
  <c r="O21" i="18"/>
  <c r="N21" i="18"/>
  <c r="M21" i="18"/>
  <c r="L21" i="18"/>
  <c r="K21" i="18"/>
  <c r="G21" i="18"/>
  <c r="F21" i="18"/>
  <c r="Q20" i="18"/>
  <c r="O20" i="18"/>
  <c r="N20" i="18"/>
  <c r="M20" i="18"/>
  <c r="L20" i="18"/>
  <c r="K20" i="18"/>
  <c r="G20" i="18"/>
  <c r="F20" i="18"/>
  <c r="Q19" i="18"/>
  <c r="O19" i="18"/>
  <c r="N19" i="18"/>
  <c r="M19" i="18"/>
  <c r="L19" i="18"/>
  <c r="K19" i="18"/>
  <c r="G19" i="18"/>
  <c r="F19" i="18"/>
  <c r="O18" i="18"/>
  <c r="J18" i="18"/>
  <c r="J59" i="18" s="1"/>
  <c r="I18" i="18"/>
  <c r="I59" i="18" s="1"/>
  <c r="H18" i="18"/>
  <c r="K18" i="18" s="1"/>
  <c r="E18" i="18"/>
  <c r="E59" i="18" s="1"/>
  <c r="D18" i="18"/>
  <c r="C18" i="18"/>
  <c r="F18" i="18" s="1"/>
  <c r="O17" i="18"/>
  <c r="N17" i="18"/>
  <c r="M17" i="18"/>
  <c r="Q17" i="18" s="1"/>
  <c r="L17" i="18"/>
  <c r="K17" i="18"/>
  <c r="G17" i="18"/>
  <c r="F17" i="18"/>
  <c r="O16" i="18"/>
  <c r="N16" i="18"/>
  <c r="M16" i="18"/>
  <c r="Q16" i="18" s="1"/>
  <c r="L16" i="18"/>
  <c r="K16" i="18"/>
  <c r="G16" i="18"/>
  <c r="F16" i="18"/>
  <c r="O15" i="18"/>
  <c r="N15" i="18"/>
  <c r="M15" i="18"/>
  <c r="Q15" i="18" s="1"/>
  <c r="L15" i="18"/>
  <c r="K15" i="18"/>
  <c r="G15" i="18"/>
  <c r="F15" i="18"/>
  <c r="O14" i="18"/>
  <c r="N14" i="18"/>
  <c r="M14" i="18"/>
  <c r="Q14" i="18" s="1"/>
  <c r="L14" i="18"/>
  <c r="K14" i="18"/>
  <c r="G14" i="18"/>
  <c r="F14" i="18"/>
  <c r="O13" i="18"/>
  <c r="N13" i="18"/>
  <c r="M13" i="18"/>
  <c r="Q13" i="18" s="1"/>
  <c r="L13" i="18"/>
  <c r="K13" i="18"/>
  <c r="G13" i="18"/>
  <c r="F13" i="18"/>
  <c r="O12" i="18"/>
  <c r="N12" i="18"/>
  <c r="M12" i="18"/>
  <c r="Q12" i="18" s="1"/>
  <c r="L12" i="18"/>
  <c r="K12" i="18"/>
  <c r="G12" i="18"/>
  <c r="F12" i="18"/>
  <c r="O11" i="18"/>
  <c r="N11" i="18"/>
  <c r="M11" i="18"/>
  <c r="Q11" i="18" s="1"/>
  <c r="L11" i="18"/>
  <c r="K11" i="18"/>
  <c r="G11" i="18"/>
  <c r="F11" i="18"/>
  <c r="O10" i="18"/>
  <c r="N10" i="18"/>
  <c r="M10" i="18"/>
  <c r="Q10" i="18" s="1"/>
  <c r="L10" i="18"/>
  <c r="K10" i="18"/>
  <c r="G10" i="18"/>
  <c r="F10" i="18"/>
  <c r="O9" i="18"/>
  <c r="N9" i="18"/>
  <c r="M9" i="18"/>
  <c r="Q9" i="18" s="1"/>
  <c r="L9" i="18"/>
  <c r="K9" i="18"/>
  <c r="G9" i="18"/>
  <c r="F9" i="18"/>
  <c r="O8" i="18"/>
  <c r="N8" i="18"/>
  <c r="M8" i="18"/>
  <c r="Q8" i="18" s="1"/>
  <c r="L8" i="18"/>
  <c r="K8" i="18"/>
  <c r="G8" i="18"/>
  <c r="F8" i="18"/>
  <c r="O7" i="18"/>
  <c r="N7" i="18"/>
  <c r="M7" i="18"/>
  <c r="Q7" i="18" s="1"/>
  <c r="L7" i="18"/>
  <c r="K7" i="18"/>
  <c r="G7" i="18"/>
  <c r="F7" i="18"/>
  <c r="O6" i="18"/>
  <c r="N6" i="18"/>
  <c r="M6" i="18"/>
  <c r="Q6" i="18" s="1"/>
  <c r="L6" i="18"/>
  <c r="K6" i="18"/>
  <c r="G6" i="18"/>
  <c r="F6" i="18"/>
  <c r="J5" i="18"/>
  <c r="E5" i="18"/>
  <c r="D5" i="18"/>
  <c r="C5" i="18"/>
  <c r="O4" i="18"/>
  <c r="O5" i="18" s="1"/>
  <c r="N4" i="18"/>
  <c r="N5" i="18" s="1"/>
  <c r="J4" i="18"/>
  <c r="I4" i="18"/>
  <c r="I5" i="18" s="1"/>
  <c r="H4" i="18"/>
  <c r="M4" i="18" s="1"/>
  <c r="M5" i="18" s="1"/>
  <c r="F4" i="18"/>
  <c r="K4" i="18" s="1"/>
  <c r="G51" i="23"/>
  <c r="L50" i="23"/>
  <c r="G50" i="23"/>
  <c r="L49" i="23"/>
  <c r="G49" i="23"/>
  <c r="L48" i="23"/>
  <c r="G48" i="23"/>
  <c r="L47" i="23"/>
  <c r="G47" i="23"/>
  <c r="L46" i="23"/>
  <c r="G46" i="23"/>
  <c r="L45" i="23"/>
  <c r="L44" i="23"/>
  <c r="L43" i="23"/>
  <c r="L42" i="23"/>
  <c r="L41" i="23"/>
  <c r="L40" i="23"/>
  <c r="G40" i="23"/>
  <c r="J39" i="23"/>
  <c r="Q38" i="23"/>
  <c r="O38" i="23"/>
  <c r="N38" i="23"/>
  <c r="M38" i="23"/>
  <c r="L38" i="23"/>
  <c r="K38" i="23"/>
  <c r="G38" i="23"/>
  <c r="F38" i="23"/>
  <c r="Q37" i="23"/>
  <c r="O37" i="23"/>
  <c r="N37" i="23"/>
  <c r="M37" i="23"/>
  <c r="L37" i="23"/>
  <c r="K37" i="23"/>
  <c r="G37" i="23"/>
  <c r="F37" i="23"/>
  <c r="Q36" i="23"/>
  <c r="O36" i="23"/>
  <c r="N36" i="23"/>
  <c r="M36" i="23"/>
  <c r="L36" i="23"/>
  <c r="K36" i="23"/>
  <c r="G36" i="23"/>
  <c r="F36" i="23"/>
  <c r="Q35" i="23"/>
  <c r="O35" i="23"/>
  <c r="K35" i="23"/>
  <c r="F35" i="23"/>
  <c r="Q34" i="23"/>
  <c r="O34" i="23"/>
  <c r="K34" i="23"/>
  <c r="F34" i="23"/>
  <c r="Q33" i="23"/>
  <c r="O33" i="23"/>
  <c r="N33" i="23"/>
  <c r="M33" i="23"/>
  <c r="L33" i="23"/>
  <c r="K33" i="23"/>
  <c r="G33" i="23"/>
  <c r="F33" i="23"/>
  <c r="Q32" i="23"/>
  <c r="O32" i="23"/>
  <c r="N32" i="23"/>
  <c r="M32" i="23"/>
  <c r="L32" i="23"/>
  <c r="K32" i="23"/>
  <c r="G32" i="23"/>
  <c r="F32" i="23"/>
  <c r="Q31" i="23"/>
  <c r="O31" i="23"/>
  <c r="N31" i="23"/>
  <c r="M31" i="23"/>
  <c r="L31" i="23"/>
  <c r="K31" i="23"/>
  <c r="G31" i="23"/>
  <c r="F31" i="23"/>
  <c r="Q30" i="23"/>
  <c r="O30" i="23"/>
  <c r="N30" i="23"/>
  <c r="M30" i="23"/>
  <c r="L30" i="23"/>
  <c r="K30" i="23"/>
  <c r="G30" i="23"/>
  <c r="F30" i="23"/>
  <c r="Q29" i="23"/>
  <c r="O29" i="23"/>
  <c r="N29" i="23"/>
  <c r="M29" i="23"/>
  <c r="L29" i="23"/>
  <c r="K29" i="23"/>
  <c r="G29" i="23"/>
  <c r="F29" i="23"/>
  <c r="Q28" i="23"/>
  <c r="O28" i="23"/>
  <c r="K28" i="23"/>
  <c r="F28" i="23"/>
  <c r="Q27" i="23"/>
  <c r="O27" i="23"/>
  <c r="K27" i="23"/>
  <c r="F27" i="23"/>
  <c r="Q26" i="23"/>
  <c r="O26" i="23"/>
  <c r="N26" i="23"/>
  <c r="M26" i="23"/>
  <c r="L26" i="23"/>
  <c r="K26" i="23"/>
  <c r="G26" i="23"/>
  <c r="F26" i="23"/>
  <c r="Q25" i="23"/>
  <c r="O25" i="23"/>
  <c r="N25" i="23"/>
  <c r="M25" i="23"/>
  <c r="L25" i="23"/>
  <c r="K25" i="23"/>
  <c r="G25" i="23"/>
  <c r="F25" i="23"/>
  <c r="Q24" i="23"/>
  <c r="O24" i="23"/>
  <c r="N24" i="23"/>
  <c r="M24" i="23"/>
  <c r="L24" i="23"/>
  <c r="K24" i="23"/>
  <c r="G24" i="23"/>
  <c r="F24" i="23"/>
  <c r="Q23" i="23"/>
  <c r="O23" i="23"/>
  <c r="N23" i="23"/>
  <c r="M23" i="23"/>
  <c r="L23" i="23"/>
  <c r="K23" i="23"/>
  <c r="G23" i="23"/>
  <c r="F23" i="23"/>
  <c r="Q22" i="23"/>
  <c r="O22" i="23"/>
  <c r="K22" i="23"/>
  <c r="F22" i="23"/>
  <c r="Q21" i="23"/>
  <c r="O21" i="23"/>
  <c r="N21" i="23"/>
  <c r="M21" i="23"/>
  <c r="L21" i="23"/>
  <c r="K21" i="23"/>
  <c r="G21" i="23"/>
  <c r="F21" i="23"/>
  <c r="Q20" i="23"/>
  <c r="O20" i="23"/>
  <c r="N20" i="23"/>
  <c r="M20" i="23"/>
  <c r="L20" i="23"/>
  <c r="K20" i="23"/>
  <c r="G20" i="23"/>
  <c r="F20" i="23"/>
  <c r="Q19" i="23"/>
  <c r="O19" i="23"/>
  <c r="N19" i="23"/>
  <c r="M19" i="23"/>
  <c r="L19" i="23"/>
  <c r="K19" i="23"/>
  <c r="G19" i="23"/>
  <c r="F19" i="23"/>
  <c r="Q18" i="23"/>
  <c r="O18" i="23"/>
  <c r="N18" i="23"/>
  <c r="M18" i="23"/>
  <c r="L18" i="23"/>
  <c r="K18" i="23"/>
  <c r="G18" i="23"/>
  <c r="F18" i="23"/>
  <c r="Q17" i="23"/>
  <c r="O17" i="23"/>
  <c r="N17" i="23"/>
  <c r="M17" i="23"/>
  <c r="L17" i="23"/>
  <c r="K17" i="23"/>
  <c r="G17" i="23"/>
  <c r="F17" i="23"/>
  <c r="Q16" i="23"/>
  <c r="O16" i="23"/>
  <c r="N16" i="23"/>
  <c r="M16" i="23"/>
  <c r="L16" i="23"/>
  <c r="K16" i="23"/>
  <c r="G16" i="23"/>
  <c r="F16" i="23"/>
  <c r="Q15" i="23"/>
  <c r="O15" i="23"/>
  <c r="N15" i="23"/>
  <c r="M15" i="23"/>
  <c r="L15" i="23"/>
  <c r="K15" i="23"/>
  <c r="G15" i="23"/>
  <c r="F15" i="23"/>
  <c r="Q14" i="23"/>
  <c r="O14" i="23"/>
  <c r="N14" i="23"/>
  <c r="M14" i="23"/>
  <c r="L14" i="23"/>
  <c r="K14" i="23"/>
  <c r="G14" i="23"/>
  <c r="F14" i="23"/>
  <c r="Q13" i="23"/>
  <c r="O13" i="23"/>
  <c r="N13" i="23"/>
  <c r="M13" i="23"/>
  <c r="L13" i="23"/>
  <c r="K13" i="23"/>
  <c r="G13" i="23"/>
  <c r="F13" i="23"/>
  <c r="Q12" i="23"/>
  <c r="O12" i="23"/>
  <c r="N12" i="23"/>
  <c r="M12" i="23"/>
  <c r="L12" i="23"/>
  <c r="K12" i="23"/>
  <c r="G12" i="23"/>
  <c r="F12" i="23"/>
  <c r="Q11" i="23"/>
  <c r="O11" i="23"/>
  <c r="N11" i="23"/>
  <c r="M11" i="23"/>
  <c r="L11" i="23"/>
  <c r="K11" i="23"/>
  <c r="G11" i="23"/>
  <c r="F11" i="23"/>
  <c r="Q10" i="23"/>
  <c r="O10" i="23"/>
  <c r="N10" i="23"/>
  <c r="M10" i="23"/>
  <c r="L10" i="23"/>
  <c r="K10" i="23"/>
  <c r="G10" i="23"/>
  <c r="F10" i="23"/>
  <c r="Q9" i="23"/>
  <c r="O9" i="23"/>
  <c r="N9" i="23"/>
  <c r="M9" i="23"/>
  <c r="L9" i="23"/>
  <c r="K9" i="23"/>
  <c r="G9" i="23"/>
  <c r="F9" i="23"/>
  <c r="Q8" i="23"/>
  <c r="O8" i="23"/>
  <c r="N8" i="23"/>
  <c r="M8" i="23"/>
  <c r="L8" i="23"/>
  <c r="K8" i="23"/>
  <c r="G8" i="23"/>
  <c r="F8" i="23"/>
  <c r="Q7" i="23"/>
  <c r="O7" i="23"/>
  <c r="N7" i="23"/>
  <c r="M7" i="23"/>
  <c r="L7" i="23"/>
  <c r="K7" i="23"/>
  <c r="G7" i="23"/>
  <c r="F7" i="23"/>
  <c r="Q6" i="23"/>
  <c r="O6" i="23"/>
  <c r="N6" i="23"/>
  <c r="M6" i="23"/>
  <c r="L6" i="23"/>
  <c r="K6" i="23"/>
  <c r="G6" i="23"/>
  <c r="F6" i="23"/>
  <c r="J5" i="23"/>
  <c r="E5" i="23"/>
  <c r="E39" i="23" s="1"/>
  <c r="D5" i="23"/>
  <c r="D39" i="23" s="1"/>
  <c r="C5" i="23"/>
  <c r="C39" i="23" s="1"/>
  <c r="G39" i="23" s="1"/>
  <c r="M4" i="23"/>
  <c r="M5" i="23" s="1"/>
  <c r="J4" i="23"/>
  <c r="O4" i="23" s="1"/>
  <c r="O5" i="23" s="1"/>
  <c r="I4" i="23"/>
  <c r="I5" i="23" s="1"/>
  <c r="H4" i="23"/>
  <c r="F4" i="23"/>
  <c r="K4" i="23" s="1"/>
  <c r="Q4" i="23" s="1"/>
  <c r="G60" i="37"/>
  <c r="H59" i="37"/>
  <c r="J51" i="37"/>
  <c r="K51" i="37" s="1"/>
  <c r="I51" i="37"/>
  <c r="H51" i="37"/>
  <c r="G51" i="37"/>
  <c r="E51" i="37"/>
  <c r="F51" i="37" s="1"/>
  <c r="D51" i="37"/>
  <c r="C51" i="37"/>
  <c r="K50" i="37"/>
  <c r="G50" i="37"/>
  <c r="F50" i="37"/>
  <c r="K49" i="37"/>
  <c r="G49" i="37"/>
  <c r="F49" i="37"/>
  <c r="K48" i="37"/>
  <c r="G48" i="37"/>
  <c r="F48" i="37"/>
  <c r="L47" i="37"/>
  <c r="K47" i="37"/>
  <c r="F47" i="37"/>
  <c r="K46" i="37"/>
  <c r="F46" i="37"/>
  <c r="K45" i="37"/>
  <c r="F45" i="37"/>
  <c r="K44" i="37"/>
  <c r="F44" i="37"/>
  <c r="L43" i="37"/>
  <c r="K43" i="37"/>
  <c r="F43" i="37"/>
  <c r="J42" i="37"/>
  <c r="K42" i="37" s="1"/>
  <c r="I42" i="37"/>
  <c r="H42" i="37"/>
  <c r="E42" i="37"/>
  <c r="F42" i="37" s="1"/>
  <c r="D42" i="37"/>
  <c r="C42" i="37"/>
  <c r="L41" i="37"/>
  <c r="K41" i="37"/>
  <c r="G41" i="37"/>
  <c r="F41" i="37"/>
  <c r="K40" i="37"/>
  <c r="J40" i="37"/>
  <c r="I40" i="37"/>
  <c r="H40" i="37"/>
  <c r="L40" i="37" s="1"/>
  <c r="G40" i="37"/>
  <c r="E40" i="37"/>
  <c r="F40" i="37" s="1"/>
  <c r="D40" i="37"/>
  <c r="C40" i="37"/>
  <c r="L39" i="37"/>
  <c r="K39" i="37"/>
  <c r="G39" i="37"/>
  <c r="F39" i="37"/>
  <c r="J38" i="37"/>
  <c r="K38" i="37" s="1"/>
  <c r="I38" i="37"/>
  <c r="H38" i="37"/>
  <c r="E38" i="37"/>
  <c r="F38" i="37" s="1"/>
  <c r="D38" i="37"/>
  <c r="C38" i="37"/>
  <c r="L37" i="37"/>
  <c r="K37" i="37"/>
  <c r="F37" i="37"/>
  <c r="K36" i="37"/>
  <c r="F36" i="37"/>
  <c r="K35" i="37"/>
  <c r="F35" i="37"/>
  <c r="L34" i="37"/>
  <c r="K34" i="37"/>
  <c r="F34" i="37"/>
  <c r="K33" i="37"/>
  <c r="F33" i="37"/>
  <c r="K32" i="37"/>
  <c r="F32" i="37"/>
  <c r="K31" i="37"/>
  <c r="F31" i="37"/>
  <c r="K30" i="37"/>
  <c r="F30" i="37"/>
  <c r="K29" i="37"/>
  <c r="F29" i="37"/>
  <c r="K28" i="37"/>
  <c r="F28" i="37"/>
  <c r="L27" i="37"/>
  <c r="K27" i="37"/>
  <c r="F27" i="37"/>
  <c r="L26" i="37"/>
  <c r="K26" i="37"/>
  <c r="G26" i="37"/>
  <c r="F26" i="37"/>
  <c r="K25" i="37"/>
  <c r="G25" i="37"/>
  <c r="F25" i="37"/>
  <c r="L24" i="37"/>
  <c r="K24" i="37"/>
  <c r="F24" i="37"/>
  <c r="K23" i="37"/>
  <c r="F23" i="37"/>
  <c r="L22" i="37"/>
  <c r="K22" i="37"/>
  <c r="F22" i="37"/>
  <c r="K21" i="37"/>
  <c r="F21" i="37"/>
  <c r="K20" i="37"/>
  <c r="F20" i="37"/>
  <c r="L19" i="37"/>
  <c r="K19" i="37"/>
  <c r="F19" i="37"/>
  <c r="K18" i="37"/>
  <c r="J18" i="37"/>
  <c r="I18" i="37"/>
  <c r="H18" i="37"/>
  <c r="L18" i="37" s="1"/>
  <c r="G18" i="37"/>
  <c r="E18" i="37"/>
  <c r="F18" i="37" s="1"/>
  <c r="D18" i="37"/>
  <c r="D59" i="37" s="1"/>
  <c r="C18" i="37"/>
  <c r="C59" i="37" s="1"/>
  <c r="L17" i="37"/>
  <c r="K17" i="37"/>
  <c r="F17" i="37"/>
  <c r="L16" i="37"/>
  <c r="K16" i="37"/>
  <c r="F16" i="37"/>
  <c r="L15" i="37"/>
  <c r="K15" i="37"/>
  <c r="G15" i="37"/>
  <c r="F15" i="37"/>
  <c r="L14" i="37"/>
  <c r="K14" i="37"/>
  <c r="F14" i="37"/>
  <c r="K13" i="37"/>
  <c r="F13" i="37"/>
  <c r="L12" i="37"/>
  <c r="K12" i="37"/>
  <c r="G12" i="37"/>
  <c r="F12" i="37"/>
  <c r="L11" i="37"/>
  <c r="K11" i="37"/>
  <c r="G11" i="37"/>
  <c r="F11" i="37"/>
  <c r="L10" i="37"/>
  <c r="K10" i="37"/>
  <c r="G10" i="37"/>
  <c r="F10" i="37"/>
  <c r="L9" i="37"/>
  <c r="K9" i="37"/>
  <c r="G9" i="37"/>
  <c r="F9" i="37"/>
  <c r="L8" i="37"/>
  <c r="K8" i="37"/>
  <c r="F8" i="37"/>
  <c r="L7" i="37"/>
  <c r="K7" i="37"/>
  <c r="F7" i="37"/>
  <c r="L6" i="37"/>
  <c r="K6" i="37"/>
  <c r="F6" i="37"/>
  <c r="H5" i="37"/>
  <c r="E5" i="37"/>
  <c r="D5" i="37"/>
  <c r="C5" i="37"/>
  <c r="J4" i="37"/>
  <c r="J5" i="37" s="1"/>
  <c r="I4" i="37"/>
  <c r="I5" i="37" s="1"/>
  <c r="H4" i="37"/>
  <c r="F4" i="37"/>
  <c r="K4" i="37" s="1"/>
  <c r="L60" i="16"/>
  <c r="G60" i="16"/>
  <c r="C59" i="16"/>
  <c r="E51" i="16"/>
  <c r="F51" i="16" s="1"/>
  <c r="D51" i="16"/>
  <c r="C51" i="16"/>
  <c r="O50" i="16"/>
  <c r="N50" i="16"/>
  <c r="J50" i="16"/>
  <c r="I50" i="16"/>
  <c r="H50" i="16"/>
  <c r="M50" i="16" s="1"/>
  <c r="F50" i="16"/>
  <c r="M49" i="16"/>
  <c r="J49" i="16"/>
  <c r="I49" i="16"/>
  <c r="N49" i="16" s="1"/>
  <c r="H49" i="16"/>
  <c r="F49" i="16"/>
  <c r="J48" i="16"/>
  <c r="O48" i="16" s="1"/>
  <c r="I48" i="16"/>
  <c r="N48" i="16" s="1"/>
  <c r="H48" i="16"/>
  <c r="L48" i="16" s="1"/>
  <c r="F48" i="16"/>
  <c r="K47" i="16"/>
  <c r="J47" i="16"/>
  <c r="O47" i="16" s="1"/>
  <c r="P47" i="16" s="1"/>
  <c r="I47" i="16"/>
  <c r="N47" i="16" s="1"/>
  <c r="H47" i="16"/>
  <c r="M47" i="16" s="1"/>
  <c r="F47" i="16"/>
  <c r="N46" i="16"/>
  <c r="J46" i="16"/>
  <c r="I46" i="16"/>
  <c r="H46" i="16"/>
  <c r="M46" i="16" s="1"/>
  <c r="F46" i="16"/>
  <c r="M45" i="16"/>
  <c r="J45" i="16"/>
  <c r="I45" i="16"/>
  <c r="N45" i="16" s="1"/>
  <c r="H45" i="16"/>
  <c r="L45" i="16" s="1"/>
  <c r="F45" i="16"/>
  <c r="M44" i="16"/>
  <c r="P44" i="16" s="1"/>
  <c r="J44" i="16"/>
  <c r="O44" i="16" s="1"/>
  <c r="I44" i="16"/>
  <c r="N44" i="16" s="1"/>
  <c r="H44" i="16"/>
  <c r="L44" i="16" s="1"/>
  <c r="F44" i="16"/>
  <c r="O43" i="16"/>
  <c r="P43" i="16" s="1"/>
  <c r="J43" i="16"/>
  <c r="I43" i="16"/>
  <c r="N43" i="16" s="1"/>
  <c r="H43" i="16"/>
  <c r="M43" i="16" s="1"/>
  <c r="F43" i="16"/>
  <c r="J42" i="16"/>
  <c r="O42" i="16" s="1"/>
  <c r="E42" i="16"/>
  <c r="F42" i="16" s="1"/>
  <c r="D42" i="16"/>
  <c r="C42" i="16"/>
  <c r="O41" i="16"/>
  <c r="K41" i="16"/>
  <c r="J41" i="16"/>
  <c r="I41" i="16"/>
  <c r="H41" i="16"/>
  <c r="H42" i="16" s="1"/>
  <c r="G41" i="16"/>
  <c r="F41" i="16"/>
  <c r="J40" i="16"/>
  <c r="F40" i="16"/>
  <c r="E40" i="16"/>
  <c r="D40" i="16"/>
  <c r="C40" i="16"/>
  <c r="G40" i="16" s="1"/>
  <c r="J39" i="16"/>
  <c r="O39" i="16" s="1"/>
  <c r="I39" i="16"/>
  <c r="I40" i="16" s="1"/>
  <c r="N40" i="16" s="1"/>
  <c r="H39" i="16"/>
  <c r="L39" i="16" s="1"/>
  <c r="G39" i="16"/>
  <c r="F39" i="16"/>
  <c r="E38" i="16"/>
  <c r="D38" i="16"/>
  <c r="C38" i="16"/>
  <c r="J37" i="16"/>
  <c r="O37" i="16" s="1"/>
  <c r="I37" i="16"/>
  <c r="N37" i="16" s="1"/>
  <c r="H37" i="16"/>
  <c r="M37" i="16" s="1"/>
  <c r="F37" i="16"/>
  <c r="J36" i="16"/>
  <c r="O36" i="16" s="1"/>
  <c r="I36" i="16"/>
  <c r="N36" i="16" s="1"/>
  <c r="H36" i="16"/>
  <c r="F36" i="16"/>
  <c r="J35" i="16"/>
  <c r="I35" i="16"/>
  <c r="N35" i="16" s="1"/>
  <c r="H35" i="16"/>
  <c r="M35" i="16" s="1"/>
  <c r="F35" i="16"/>
  <c r="N34" i="16"/>
  <c r="J34" i="16"/>
  <c r="I34" i="16"/>
  <c r="H34" i="16"/>
  <c r="M34" i="16" s="1"/>
  <c r="F34" i="16"/>
  <c r="J33" i="16"/>
  <c r="O33" i="16" s="1"/>
  <c r="I33" i="16"/>
  <c r="N33" i="16" s="1"/>
  <c r="H33" i="16"/>
  <c r="M33" i="16" s="1"/>
  <c r="F33" i="16"/>
  <c r="J32" i="16"/>
  <c r="O32" i="16" s="1"/>
  <c r="P32" i="16" s="1"/>
  <c r="I32" i="16"/>
  <c r="N32" i="16" s="1"/>
  <c r="H32" i="16"/>
  <c r="M32" i="16" s="1"/>
  <c r="F32" i="16"/>
  <c r="J31" i="16"/>
  <c r="I31" i="16"/>
  <c r="N31" i="16" s="1"/>
  <c r="H31" i="16"/>
  <c r="M31" i="16" s="1"/>
  <c r="F31" i="16"/>
  <c r="N30" i="16"/>
  <c r="J30" i="16"/>
  <c r="I30" i="16"/>
  <c r="H30" i="16"/>
  <c r="M30" i="16" s="1"/>
  <c r="F30" i="16"/>
  <c r="J29" i="16"/>
  <c r="O29" i="16" s="1"/>
  <c r="I29" i="16"/>
  <c r="N29" i="16" s="1"/>
  <c r="H29" i="16"/>
  <c r="M29" i="16" s="1"/>
  <c r="F29" i="16"/>
  <c r="J28" i="16"/>
  <c r="O28" i="16" s="1"/>
  <c r="I28" i="16"/>
  <c r="N28" i="16" s="1"/>
  <c r="H28" i="16"/>
  <c r="F28" i="16"/>
  <c r="J27" i="16"/>
  <c r="I27" i="16"/>
  <c r="N27" i="16" s="1"/>
  <c r="H27" i="16"/>
  <c r="M27" i="16" s="1"/>
  <c r="F27" i="16"/>
  <c r="N26" i="16"/>
  <c r="J26" i="16"/>
  <c r="I26" i="16"/>
  <c r="H26" i="16"/>
  <c r="M26" i="16" s="1"/>
  <c r="F26" i="16"/>
  <c r="J25" i="16"/>
  <c r="O25" i="16" s="1"/>
  <c r="I25" i="16"/>
  <c r="N25" i="16" s="1"/>
  <c r="H25" i="16"/>
  <c r="M25" i="16" s="1"/>
  <c r="F25" i="16"/>
  <c r="J24" i="16"/>
  <c r="O24" i="16" s="1"/>
  <c r="P24" i="16" s="1"/>
  <c r="I24" i="16"/>
  <c r="N24" i="16" s="1"/>
  <c r="H24" i="16"/>
  <c r="M24" i="16" s="1"/>
  <c r="F24" i="16"/>
  <c r="J23" i="16"/>
  <c r="I23" i="16"/>
  <c r="N23" i="16" s="1"/>
  <c r="H23" i="16"/>
  <c r="M23" i="16" s="1"/>
  <c r="F23" i="16"/>
  <c r="N22" i="16"/>
  <c r="J22" i="16"/>
  <c r="I22" i="16"/>
  <c r="H22" i="16"/>
  <c r="M22" i="16" s="1"/>
  <c r="F22" i="16"/>
  <c r="J21" i="16"/>
  <c r="O21" i="16" s="1"/>
  <c r="I21" i="16"/>
  <c r="N21" i="16" s="1"/>
  <c r="H21" i="16"/>
  <c r="M21" i="16" s="1"/>
  <c r="F21" i="16"/>
  <c r="J20" i="16"/>
  <c r="O20" i="16" s="1"/>
  <c r="I20" i="16"/>
  <c r="N20" i="16" s="1"/>
  <c r="H20" i="16"/>
  <c r="F20" i="16"/>
  <c r="J19" i="16"/>
  <c r="I19" i="16"/>
  <c r="N19" i="16" s="1"/>
  <c r="H19" i="16"/>
  <c r="F19" i="16"/>
  <c r="F18" i="16"/>
  <c r="E18" i="16"/>
  <c r="D18" i="16"/>
  <c r="C18" i="16"/>
  <c r="G18" i="16" s="1"/>
  <c r="L17" i="16"/>
  <c r="J17" i="16"/>
  <c r="O17" i="16" s="1"/>
  <c r="I17" i="16"/>
  <c r="N17" i="16" s="1"/>
  <c r="H17" i="16"/>
  <c r="M17" i="16" s="1"/>
  <c r="P17" i="16" s="1"/>
  <c r="F17" i="16"/>
  <c r="O16" i="16"/>
  <c r="J16" i="16"/>
  <c r="I16" i="16"/>
  <c r="N16" i="16" s="1"/>
  <c r="H16" i="16"/>
  <c r="L16" i="16" s="1"/>
  <c r="F16" i="16"/>
  <c r="J15" i="16"/>
  <c r="K15" i="16" s="1"/>
  <c r="I15" i="16"/>
  <c r="N15" i="16" s="1"/>
  <c r="H15" i="16"/>
  <c r="M15" i="16" s="1"/>
  <c r="G15" i="16"/>
  <c r="F15" i="16"/>
  <c r="J14" i="16"/>
  <c r="I14" i="16"/>
  <c r="N14" i="16" s="1"/>
  <c r="H14" i="16"/>
  <c r="M14" i="16" s="1"/>
  <c r="F14" i="16"/>
  <c r="J13" i="16"/>
  <c r="O13" i="16" s="1"/>
  <c r="I13" i="16"/>
  <c r="N13" i="16" s="1"/>
  <c r="H13" i="16"/>
  <c r="M13" i="16" s="1"/>
  <c r="F13" i="16"/>
  <c r="J12" i="16"/>
  <c r="O12" i="16" s="1"/>
  <c r="I12" i="16"/>
  <c r="N12" i="16" s="1"/>
  <c r="H12" i="16"/>
  <c r="F12" i="16"/>
  <c r="J11" i="16"/>
  <c r="K11" i="16" s="1"/>
  <c r="I11" i="16"/>
  <c r="N11" i="16" s="1"/>
  <c r="H11" i="16"/>
  <c r="M11" i="16" s="1"/>
  <c r="F11" i="16"/>
  <c r="J10" i="16"/>
  <c r="I10" i="16"/>
  <c r="N10" i="16" s="1"/>
  <c r="H10" i="16"/>
  <c r="M10" i="16" s="1"/>
  <c r="F10" i="16"/>
  <c r="J9" i="16"/>
  <c r="O9" i="16" s="1"/>
  <c r="I9" i="16"/>
  <c r="N9" i="16" s="1"/>
  <c r="H9" i="16"/>
  <c r="M9" i="16" s="1"/>
  <c r="F9" i="16"/>
  <c r="J8" i="16"/>
  <c r="O8" i="16" s="1"/>
  <c r="I8" i="16"/>
  <c r="N8" i="16" s="1"/>
  <c r="H8" i="16"/>
  <c r="L8" i="16" s="1"/>
  <c r="F8" i="16"/>
  <c r="N7" i="16"/>
  <c r="J7" i="16"/>
  <c r="K7" i="16" s="1"/>
  <c r="I7" i="16"/>
  <c r="H7" i="16"/>
  <c r="M7" i="16" s="1"/>
  <c r="F7" i="16"/>
  <c r="J6" i="16"/>
  <c r="I6" i="16"/>
  <c r="H6" i="16"/>
  <c r="M6" i="16" s="1"/>
  <c r="F6" i="16"/>
  <c r="I5" i="16"/>
  <c r="E5" i="16"/>
  <c r="D5" i="16"/>
  <c r="C5" i="16"/>
  <c r="P4" i="16"/>
  <c r="J4" i="16"/>
  <c r="O4" i="16" s="1"/>
  <c r="O5" i="16" s="1"/>
  <c r="I4" i="16"/>
  <c r="N4" i="16" s="1"/>
  <c r="N5" i="16" s="1"/>
  <c r="H4" i="16"/>
  <c r="H5" i="16" s="1"/>
  <c r="F4" i="16"/>
  <c r="K4" i="16" s="1"/>
  <c r="F57" i="1"/>
  <c r="E57" i="1"/>
  <c r="D57" i="1"/>
  <c r="C57" i="1"/>
  <c r="F50" i="1"/>
  <c r="G50" i="1" s="1"/>
  <c r="E50" i="1"/>
  <c r="D50" i="1"/>
  <c r="D58" i="1" s="1"/>
  <c r="C50" i="1"/>
  <c r="G49" i="1"/>
  <c r="G48" i="1"/>
  <c r="G47" i="1"/>
  <c r="G46" i="1"/>
  <c r="G45" i="1"/>
  <c r="G44" i="1"/>
  <c r="G43" i="1"/>
  <c r="G42" i="1"/>
  <c r="F41" i="1"/>
  <c r="E41" i="1"/>
  <c r="D41" i="1"/>
  <c r="C41" i="1"/>
  <c r="G41" i="1" s="1"/>
  <c r="G40" i="1"/>
  <c r="F39" i="1"/>
  <c r="E39" i="1"/>
  <c r="D39" i="1"/>
  <c r="C39" i="1"/>
  <c r="G39" i="1" s="1"/>
  <c r="G38" i="1"/>
  <c r="F37" i="1"/>
  <c r="E37" i="1"/>
  <c r="D37" i="1"/>
  <c r="C37" i="1"/>
  <c r="G37" i="1" s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F17" i="1"/>
  <c r="E17" i="1"/>
  <c r="E58" i="1" s="1"/>
  <c r="D17" i="1"/>
  <c r="C17" i="1"/>
  <c r="C58" i="1" s="1"/>
  <c r="G16" i="1"/>
  <c r="G15" i="1"/>
  <c r="G14" i="1"/>
  <c r="G13" i="1"/>
  <c r="G12" i="1"/>
  <c r="G11" i="1"/>
  <c r="G10" i="1"/>
  <c r="G9" i="1"/>
  <c r="G8" i="1"/>
  <c r="G7" i="1"/>
  <c r="G6" i="1"/>
  <c r="G5" i="1"/>
  <c r="G60" i="24"/>
  <c r="F58" i="24"/>
  <c r="E58" i="24"/>
  <c r="D58" i="24"/>
  <c r="C58" i="24"/>
  <c r="F57" i="24"/>
  <c r="F56" i="24"/>
  <c r="F55" i="24"/>
  <c r="F54" i="24"/>
  <c r="F53" i="24"/>
  <c r="F52" i="24"/>
  <c r="E51" i="24"/>
  <c r="J51" i="24" s="1"/>
  <c r="D51" i="24"/>
  <c r="I51" i="24" s="1"/>
  <c r="C51" i="24"/>
  <c r="H51" i="24" s="1"/>
  <c r="K50" i="24"/>
  <c r="G50" i="24"/>
  <c r="F50" i="24"/>
  <c r="K49" i="24"/>
  <c r="G49" i="24"/>
  <c r="F49" i="24"/>
  <c r="K48" i="24"/>
  <c r="G48" i="24"/>
  <c r="F48" i="24"/>
  <c r="K47" i="24"/>
  <c r="G47" i="24"/>
  <c r="F47" i="24"/>
  <c r="K46" i="24"/>
  <c r="G46" i="24"/>
  <c r="F46" i="24"/>
  <c r="K45" i="24"/>
  <c r="G45" i="24"/>
  <c r="F45" i="24"/>
  <c r="K44" i="24"/>
  <c r="G44" i="24"/>
  <c r="F44" i="24"/>
  <c r="K43" i="24"/>
  <c r="G43" i="24"/>
  <c r="F43" i="24"/>
  <c r="E42" i="24"/>
  <c r="J42" i="24" s="1"/>
  <c r="D42" i="24"/>
  <c r="I42" i="24" s="1"/>
  <c r="C42" i="24"/>
  <c r="K41" i="24"/>
  <c r="G41" i="24"/>
  <c r="F41" i="24"/>
  <c r="E40" i="24"/>
  <c r="J40" i="24" s="1"/>
  <c r="D40" i="24"/>
  <c r="I40" i="24" s="1"/>
  <c r="C40" i="24"/>
  <c r="H40" i="24" s="1"/>
  <c r="K39" i="24"/>
  <c r="G39" i="24"/>
  <c r="F39" i="24"/>
  <c r="E38" i="24"/>
  <c r="J38" i="24" s="1"/>
  <c r="D38" i="24"/>
  <c r="I38" i="24" s="1"/>
  <c r="C38" i="24"/>
  <c r="K37" i="24"/>
  <c r="G37" i="24"/>
  <c r="F37" i="24"/>
  <c r="G36" i="24"/>
  <c r="F36" i="24"/>
  <c r="K35" i="24"/>
  <c r="G35" i="24"/>
  <c r="F35" i="24"/>
  <c r="K34" i="24"/>
  <c r="G34" i="24"/>
  <c r="F34" i="24"/>
  <c r="K33" i="24"/>
  <c r="G33" i="24"/>
  <c r="F33" i="24"/>
  <c r="G32" i="24"/>
  <c r="F32" i="24"/>
  <c r="K31" i="24"/>
  <c r="G31" i="24"/>
  <c r="F31" i="24"/>
  <c r="K30" i="24"/>
  <c r="G30" i="24"/>
  <c r="F30" i="24"/>
  <c r="K29" i="24"/>
  <c r="G29" i="24"/>
  <c r="F29" i="24"/>
  <c r="G28" i="24"/>
  <c r="F28" i="24"/>
  <c r="K27" i="24"/>
  <c r="G27" i="24"/>
  <c r="F27" i="24"/>
  <c r="K26" i="24"/>
  <c r="G26" i="24"/>
  <c r="F26" i="24"/>
  <c r="K25" i="24"/>
  <c r="G25" i="24"/>
  <c r="F25" i="24"/>
  <c r="G24" i="24"/>
  <c r="F24" i="24"/>
  <c r="K23" i="24"/>
  <c r="G23" i="24"/>
  <c r="F23" i="24"/>
  <c r="K22" i="24"/>
  <c r="G22" i="24"/>
  <c r="F22" i="24"/>
  <c r="K21" i="24"/>
  <c r="G21" i="24"/>
  <c r="F21" i="24"/>
  <c r="G20" i="24"/>
  <c r="F20" i="24"/>
  <c r="K19" i="24"/>
  <c r="G19" i="24"/>
  <c r="F19" i="24"/>
  <c r="E18" i="24"/>
  <c r="J18" i="24" s="1"/>
  <c r="D18" i="24"/>
  <c r="C18" i="24"/>
  <c r="G17" i="24"/>
  <c r="F17" i="24"/>
  <c r="K16" i="24"/>
  <c r="G16" i="24"/>
  <c r="F16" i="24"/>
  <c r="G15" i="24"/>
  <c r="F15" i="24"/>
  <c r="K14" i="24"/>
  <c r="G14" i="24"/>
  <c r="F14" i="24"/>
  <c r="G13" i="24"/>
  <c r="F13" i="24"/>
  <c r="K12" i="24"/>
  <c r="G12" i="24"/>
  <c r="F12" i="24"/>
  <c r="G11" i="24"/>
  <c r="F11" i="24"/>
  <c r="K10" i="24"/>
  <c r="G10" i="24"/>
  <c r="F10" i="24"/>
  <c r="G9" i="24"/>
  <c r="F9" i="24"/>
  <c r="K8" i="24"/>
  <c r="G8" i="24"/>
  <c r="F8" i="24"/>
  <c r="G7" i="24"/>
  <c r="F7" i="24"/>
  <c r="K6" i="24"/>
  <c r="G6" i="24"/>
  <c r="F6" i="24"/>
  <c r="E5" i="24"/>
  <c r="D5" i="24"/>
  <c r="C5" i="24"/>
  <c r="J4" i="24"/>
  <c r="J5" i="24" s="1"/>
  <c r="I4" i="24"/>
  <c r="I5" i="24" s="1"/>
  <c r="H4" i="24"/>
  <c r="H5" i="24" s="1"/>
  <c r="F4" i="24"/>
  <c r="K4" i="24" s="1"/>
  <c r="G64" i="25"/>
  <c r="G63" i="25"/>
  <c r="G62" i="25"/>
  <c r="G61" i="25"/>
  <c r="G60" i="25"/>
  <c r="E58" i="25"/>
  <c r="F58" i="25" s="1"/>
  <c r="D58" i="25"/>
  <c r="C58" i="25"/>
  <c r="F57" i="25"/>
  <c r="F56" i="25"/>
  <c r="F55" i="25"/>
  <c r="F54" i="25"/>
  <c r="F53" i="25"/>
  <c r="F52" i="25"/>
  <c r="E51" i="25"/>
  <c r="J51" i="25" s="1"/>
  <c r="D51" i="25"/>
  <c r="I51" i="25" s="1"/>
  <c r="C51" i="25"/>
  <c r="H51" i="25" s="1"/>
  <c r="G50" i="25"/>
  <c r="F50" i="25"/>
  <c r="G49" i="25"/>
  <c r="F49" i="25"/>
  <c r="K48" i="25"/>
  <c r="G48" i="25"/>
  <c r="F48" i="25"/>
  <c r="G47" i="25"/>
  <c r="F47" i="25"/>
  <c r="G46" i="25"/>
  <c r="F46" i="25"/>
  <c r="G45" i="25"/>
  <c r="F45" i="25"/>
  <c r="K44" i="25"/>
  <c r="G44" i="25"/>
  <c r="F44" i="25"/>
  <c r="G43" i="25"/>
  <c r="F43" i="25"/>
  <c r="E42" i="25"/>
  <c r="J42" i="25" s="1"/>
  <c r="D42" i="25"/>
  <c r="I42" i="25" s="1"/>
  <c r="C42" i="25"/>
  <c r="H42" i="25" s="1"/>
  <c r="G41" i="25"/>
  <c r="F41" i="25"/>
  <c r="E40" i="25"/>
  <c r="J40" i="25" s="1"/>
  <c r="D40" i="25"/>
  <c r="I40" i="25" s="1"/>
  <c r="C40" i="25"/>
  <c r="H40" i="25" s="1"/>
  <c r="K39" i="25"/>
  <c r="G39" i="25"/>
  <c r="F39" i="25"/>
  <c r="E38" i="25"/>
  <c r="J38" i="25" s="1"/>
  <c r="D38" i="25"/>
  <c r="I38" i="25" s="1"/>
  <c r="C38" i="25"/>
  <c r="H38" i="25" s="1"/>
  <c r="G37" i="25"/>
  <c r="F37" i="25"/>
  <c r="G36" i="25"/>
  <c r="F36" i="25"/>
  <c r="G35" i="25"/>
  <c r="F35" i="25"/>
  <c r="G34" i="25"/>
  <c r="F34" i="25"/>
  <c r="G33" i="25"/>
  <c r="F33" i="25"/>
  <c r="G32" i="25"/>
  <c r="F32" i="25"/>
  <c r="G31" i="25"/>
  <c r="F31" i="25"/>
  <c r="K30" i="25"/>
  <c r="G30" i="25"/>
  <c r="F30" i="25"/>
  <c r="G29" i="25"/>
  <c r="F29" i="25"/>
  <c r="G28" i="25"/>
  <c r="F28" i="25"/>
  <c r="G27" i="25"/>
  <c r="F27" i="25"/>
  <c r="G26" i="25"/>
  <c r="F26" i="25"/>
  <c r="G25" i="25"/>
  <c r="F25" i="25"/>
  <c r="G24" i="25"/>
  <c r="F24" i="25"/>
  <c r="G23" i="25"/>
  <c r="F23" i="25"/>
  <c r="G22" i="25"/>
  <c r="F22" i="25"/>
  <c r="G21" i="25"/>
  <c r="F21" i="25"/>
  <c r="G20" i="25"/>
  <c r="F20" i="25"/>
  <c r="G19" i="25"/>
  <c r="F19" i="25"/>
  <c r="E18" i="25"/>
  <c r="J18" i="25" s="1"/>
  <c r="D18" i="25"/>
  <c r="I18" i="25" s="1"/>
  <c r="C18" i="25"/>
  <c r="G17" i="25"/>
  <c r="F17" i="25"/>
  <c r="K16" i="25"/>
  <c r="G16" i="25"/>
  <c r="F16" i="25"/>
  <c r="G15" i="25"/>
  <c r="F15" i="25"/>
  <c r="G14" i="25"/>
  <c r="F14" i="25"/>
  <c r="G13" i="25"/>
  <c r="F13" i="25"/>
  <c r="K12" i="25"/>
  <c r="G12" i="25"/>
  <c r="F12" i="25"/>
  <c r="G11" i="25"/>
  <c r="F11" i="25"/>
  <c r="G10" i="25"/>
  <c r="F10" i="25"/>
  <c r="K9" i="25"/>
  <c r="G9" i="25"/>
  <c r="F9" i="25"/>
  <c r="K8" i="25"/>
  <c r="G8" i="25"/>
  <c r="F8" i="25"/>
  <c r="G7" i="25"/>
  <c r="F7" i="25"/>
  <c r="K6" i="25"/>
  <c r="G6" i="25"/>
  <c r="F6" i="25"/>
  <c r="E5" i="25"/>
  <c r="D5" i="25"/>
  <c r="C5" i="25"/>
  <c r="J4" i="25"/>
  <c r="J5" i="25" s="1"/>
  <c r="I4" i="25"/>
  <c r="I5" i="25" s="1"/>
  <c r="H4" i="25"/>
  <c r="H5" i="25" s="1"/>
  <c r="F4" i="25"/>
  <c r="K4" i="25" s="1"/>
  <c r="G60" i="26"/>
  <c r="E59" i="26"/>
  <c r="F58" i="26"/>
  <c r="E58" i="26"/>
  <c r="D58" i="26"/>
  <c r="C58" i="26"/>
  <c r="F57" i="26"/>
  <c r="F56" i="26"/>
  <c r="F55" i="26"/>
  <c r="F54" i="26"/>
  <c r="F53" i="26"/>
  <c r="F52" i="26"/>
  <c r="J51" i="26"/>
  <c r="E51" i="26"/>
  <c r="D51" i="26"/>
  <c r="I51" i="26" s="1"/>
  <c r="C51" i="26"/>
  <c r="G51" i="26" s="1"/>
  <c r="J50" i="26"/>
  <c r="I50" i="26"/>
  <c r="H50" i="26"/>
  <c r="K50" i="26" s="1"/>
  <c r="G50" i="26"/>
  <c r="F50" i="26"/>
  <c r="J49" i="26"/>
  <c r="K49" i="26" s="1"/>
  <c r="I49" i="26"/>
  <c r="H49" i="26"/>
  <c r="G49" i="26"/>
  <c r="F49" i="26"/>
  <c r="J48" i="26"/>
  <c r="I48" i="26"/>
  <c r="H48" i="26"/>
  <c r="G48" i="26"/>
  <c r="F48" i="26"/>
  <c r="J47" i="26"/>
  <c r="I47" i="26"/>
  <c r="H47" i="26"/>
  <c r="G47" i="26"/>
  <c r="F47" i="26"/>
  <c r="J46" i="26"/>
  <c r="I46" i="26"/>
  <c r="H46" i="26"/>
  <c r="F46" i="26"/>
  <c r="J45" i="26"/>
  <c r="K45" i="26" s="1"/>
  <c r="I45" i="26"/>
  <c r="H45" i="26"/>
  <c r="G45" i="26"/>
  <c r="F45" i="26"/>
  <c r="J44" i="26"/>
  <c r="I44" i="26"/>
  <c r="H44" i="26"/>
  <c r="K44" i="26" s="1"/>
  <c r="G44" i="26"/>
  <c r="F44" i="26"/>
  <c r="J43" i="26"/>
  <c r="I43" i="26"/>
  <c r="H43" i="26"/>
  <c r="G43" i="26"/>
  <c r="F43" i="26"/>
  <c r="H42" i="26"/>
  <c r="E42" i="26"/>
  <c r="J42" i="26" s="1"/>
  <c r="D42" i="26"/>
  <c r="I42" i="26" s="1"/>
  <c r="C42" i="26"/>
  <c r="G42" i="26" s="1"/>
  <c r="J41" i="26"/>
  <c r="K41" i="26" s="1"/>
  <c r="I41" i="26"/>
  <c r="H41" i="26"/>
  <c r="G41" i="26"/>
  <c r="F41" i="26"/>
  <c r="J40" i="26"/>
  <c r="E40" i="26"/>
  <c r="D40" i="26"/>
  <c r="I40" i="26" s="1"/>
  <c r="C40" i="26"/>
  <c r="J39" i="26"/>
  <c r="I39" i="26"/>
  <c r="H39" i="26"/>
  <c r="G39" i="26"/>
  <c r="F39" i="26"/>
  <c r="J38" i="26"/>
  <c r="I38" i="26"/>
  <c r="F38" i="26"/>
  <c r="E38" i="26"/>
  <c r="D38" i="26"/>
  <c r="C38" i="26"/>
  <c r="H38" i="26" s="1"/>
  <c r="J37" i="26"/>
  <c r="K37" i="26" s="1"/>
  <c r="I37" i="26"/>
  <c r="H37" i="26"/>
  <c r="G37" i="26"/>
  <c r="F37" i="26"/>
  <c r="J36" i="26"/>
  <c r="K36" i="26" s="1"/>
  <c r="I36" i="26"/>
  <c r="H36" i="26"/>
  <c r="G36" i="26"/>
  <c r="F36" i="26"/>
  <c r="K35" i="26"/>
  <c r="J35" i="26"/>
  <c r="I35" i="26"/>
  <c r="H35" i="26"/>
  <c r="G35" i="26"/>
  <c r="F35" i="26"/>
  <c r="J34" i="26"/>
  <c r="K34" i="26" s="1"/>
  <c r="I34" i="26"/>
  <c r="H34" i="26"/>
  <c r="G34" i="26"/>
  <c r="F34" i="26"/>
  <c r="J33" i="26"/>
  <c r="I33" i="26"/>
  <c r="H33" i="26"/>
  <c r="G33" i="26"/>
  <c r="F33" i="26"/>
  <c r="J32" i="26"/>
  <c r="I32" i="26"/>
  <c r="H32" i="26"/>
  <c r="G32" i="26"/>
  <c r="F32" i="26"/>
  <c r="K31" i="26"/>
  <c r="J31" i="26"/>
  <c r="I31" i="26"/>
  <c r="H31" i="26"/>
  <c r="G31" i="26"/>
  <c r="F31" i="26"/>
  <c r="J30" i="26"/>
  <c r="I30" i="26"/>
  <c r="H30" i="26"/>
  <c r="G30" i="26"/>
  <c r="F30" i="26"/>
  <c r="J29" i="26"/>
  <c r="K29" i="26" s="1"/>
  <c r="I29" i="26"/>
  <c r="H29" i="26"/>
  <c r="G29" i="26"/>
  <c r="F29" i="26"/>
  <c r="J28" i="26"/>
  <c r="K28" i="26" s="1"/>
  <c r="I28" i="26"/>
  <c r="H28" i="26"/>
  <c r="G28" i="26"/>
  <c r="F28" i="26"/>
  <c r="K27" i="26"/>
  <c r="J27" i="26"/>
  <c r="I27" i="26"/>
  <c r="H27" i="26"/>
  <c r="G27" i="26"/>
  <c r="F27" i="26"/>
  <c r="J26" i="26"/>
  <c r="K26" i="26" s="1"/>
  <c r="I26" i="26"/>
  <c r="H26" i="26"/>
  <c r="G26" i="26"/>
  <c r="F26" i="26"/>
  <c r="J25" i="26"/>
  <c r="K25" i="26" s="1"/>
  <c r="I25" i="26"/>
  <c r="H25" i="26"/>
  <c r="G25" i="26"/>
  <c r="F25" i="26"/>
  <c r="J24" i="26"/>
  <c r="I24" i="26"/>
  <c r="H24" i="26"/>
  <c r="G24" i="26"/>
  <c r="F24" i="26"/>
  <c r="K23" i="26"/>
  <c r="J23" i="26"/>
  <c r="I23" i="26"/>
  <c r="H23" i="26"/>
  <c r="G23" i="26"/>
  <c r="F23" i="26"/>
  <c r="J22" i="26"/>
  <c r="I22" i="26"/>
  <c r="H22" i="26"/>
  <c r="G22" i="26"/>
  <c r="F22" i="26"/>
  <c r="J21" i="26"/>
  <c r="K21" i="26" s="1"/>
  <c r="I21" i="26"/>
  <c r="H21" i="26"/>
  <c r="G21" i="26"/>
  <c r="F21" i="26"/>
  <c r="J20" i="26"/>
  <c r="K20" i="26" s="1"/>
  <c r="I20" i="26"/>
  <c r="H20" i="26"/>
  <c r="G20" i="26"/>
  <c r="F20" i="26"/>
  <c r="K19" i="26"/>
  <c r="J19" i="26"/>
  <c r="I19" i="26"/>
  <c r="H19" i="26"/>
  <c r="G19" i="26"/>
  <c r="F19" i="26"/>
  <c r="I18" i="26"/>
  <c r="H18" i="26"/>
  <c r="E18" i="26"/>
  <c r="D18" i="26"/>
  <c r="D59" i="26" s="1"/>
  <c r="I59" i="26" s="1"/>
  <c r="C18" i="26"/>
  <c r="J17" i="26"/>
  <c r="K17" i="26" s="1"/>
  <c r="I17" i="26"/>
  <c r="H17" i="26"/>
  <c r="G17" i="26"/>
  <c r="F17" i="26"/>
  <c r="J16" i="26"/>
  <c r="I16" i="26"/>
  <c r="H16" i="26"/>
  <c r="K16" i="26" s="1"/>
  <c r="G16" i="26"/>
  <c r="F16" i="26"/>
  <c r="J15" i="26"/>
  <c r="K15" i="26" s="1"/>
  <c r="I15" i="26"/>
  <c r="H15" i="26"/>
  <c r="G15" i="26"/>
  <c r="F15" i="26"/>
  <c r="J14" i="26"/>
  <c r="I14" i="26"/>
  <c r="H14" i="26"/>
  <c r="G14" i="26"/>
  <c r="F14" i="26"/>
  <c r="J13" i="26"/>
  <c r="K13" i="26" s="1"/>
  <c r="I13" i="26"/>
  <c r="H13" i="26"/>
  <c r="G13" i="26"/>
  <c r="F13" i="26"/>
  <c r="J12" i="26"/>
  <c r="I12" i="26"/>
  <c r="H12" i="26"/>
  <c r="K12" i="26" s="1"/>
  <c r="G12" i="26"/>
  <c r="F12" i="26"/>
  <c r="J11" i="26"/>
  <c r="K11" i="26" s="1"/>
  <c r="I11" i="26"/>
  <c r="H11" i="26"/>
  <c r="G11" i="26"/>
  <c r="F11" i="26"/>
  <c r="J10" i="26"/>
  <c r="I10" i="26"/>
  <c r="H10" i="26"/>
  <c r="G10" i="26"/>
  <c r="F10" i="26"/>
  <c r="J9" i="26"/>
  <c r="K9" i="26" s="1"/>
  <c r="I9" i="26"/>
  <c r="H9" i="26"/>
  <c r="G9" i="26"/>
  <c r="F9" i="26"/>
  <c r="J8" i="26"/>
  <c r="I8" i="26"/>
  <c r="H8" i="26"/>
  <c r="K8" i="26" s="1"/>
  <c r="G8" i="26"/>
  <c r="F8" i="26"/>
  <c r="J7" i="26"/>
  <c r="K7" i="26" s="1"/>
  <c r="I7" i="26"/>
  <c r="H7" i="26"/>
  <c r="G7" i="26"/>
  <c r="F7" i="26"/>
  <c r="J6" i="26"/>
  <c r="I6" i="26"/>
  <c r="H6" i="26"/>
  <c r="G6" i="26"/>
  <c r="F6" i="26"/>
  <c r="J5" i="26"/>
  <c r="I5" i="26"/>
  <c r="E5" i="26"/>
  <c r="D5" i="26"/>
  <c r="C5" i="26"/>
  <c r="J4" i="26"/>
  <c r="I4" i="26"/>
  <c r="H4" i="26"/>
  <c r="H5" i="26" s="1"/>
  <c r="F4" i="26"/>
  <c r="K4" i="26" s="1"/>
  <c r="G60" i="27"/>
  <c r="E58" i="27"/>
  <c r="D58" i="27"/>
  <c r="C58" i="27"/>
  <c r="F57" i="27"/>
  <c r="F56" i="27"/>
  <c r="F55" i="27"/>
  <c r="F54" i="27"/>
  <c r="F53" i="27"/>
  <c r="F52" i="27"/>
  <c r="H51" i="27"/>
  <c r="E51" i="27"/>
  <c r="J51" i="27" s="1"/>
  <c r="D51" i="27"/>
  <c r="I51" i="27" s="1"/>
  <c r="C51" i="27"/>
  <c r="G51" i="27" s="1"/>
  <c r="J50" i="27"/>
  <c r="I50" i="27"/>
  <c r="H50" i="27"/>
  <c r="G50" i="27"/>
  <c r="F50" i="27"/>
  <c r="J49" i="27"/>
  <c r="K49" i="27" s="1"/>
  <c r="I49" i="27"/>
  <c r="H49" i="27"/>
  <c r="G49" i="27"/>
  <c r="F49" i="27"/>
  <c r="J48" i="27"/>
  <c r="K48" i="27" s="1"/>
  <c r="I48" i="27"/>
  <c r="H48" i="27"/>
  <c r="G48" i="27"/>
  <c r="F48" i="27"/>
  <c r="K47" i="27"/>
  <c r="J47" i="27"/>
  <c r="I47" i="27"/>
  <c r="H47" i="27"/>
  <c r="G47" i="27"/>
  <c r="F47" i="27"/>
  <c r="J46" i="27"/>
  <c r="K46" i="27" s="1"/>
  <c r="I46" i="27"/>
  <c r="H46" i="27"/>
  <c r="G46" i="27"/>
  <c r="F46" i="27"/>
  <c r="J45" i="27"/>
  <c r="I45" i="27"/>
  <c r="H45" i="27"/>
  <c r="G45" i="27"/>
  <c r="F45" i="27"/>
  <c r="J44" i="27"/>
  <c r="K44" i="27" s="1"/>
  <c r="I44" i="27"/>
  <c r="H44" i="27"/>
  <c r="G44" i="27"/>
  <c r="F44" i="27"/>
  <c r="K43" i="27"/>
  <c r="J43" i="27"/>
  <c r="I43" i="27"/>
  <c r="H43" i="27"/>
  <c r="G43" i="27"/>
  <c r="F43" i="27"/>
  <c r="I42" i="27"/>
  <c r="H42" i="27"/>
  <c r="E42" i="27"/>
  <c r="D42" i="27"/>
  <c r="C42" i="27"/>
  <c r="J41" i="27"/>
  <c r="K41" i="27" s="1"/>
  <c r="I41" i="27"/>
  <c r="H41" i="27"/>
  <c r="G41" i="27"/>
  <c r="F41" i="27"/>
  <c r="H40" i="27"/>
  <c r="E40" i="27"/>
  <c r="J40" i="27" s="1"/>
  <c r="D40" i="27"/>
  <c r="I40" i="27" s="1"/>
  <c r="C40" i="27"/>
  <c r="G40" i="27" s="1"/>
  <c r="J39" i="27"/>
  <c r="K39" i="27" s="1"/>
  <c r="I39" i="27"/>
  <c r="H39" i="27"/>
  <c r="G39" i="27"/>
  <c r="F39" i="27"/>
  <c r="J38" i="27"/>
  <c r="E38" i="27"/>
  <c r="D38" i="27"/>
  <c r="I38" i="27" s="1"/>
  <c r="C38" i="27"/>
  <c r="G38" i="27" s="1"/>
  <c r="J37" i="27"/>
  <c r="I37" i="27"/>
  <c r="H37" i="27"/>
  <c r="K37" i="27" s="1"/>
  <c r="G37" i="27"/>
  <c r="F37" i="27"/>
  <c r="J36" i="27"/>
  <c r="I36" i="27"/>
  <c r="H36" i="27"/>
  <c r="G36" i="27"/>
  <c r="F36" i="27"/>
  <c r="J35" i="27"/>
  <c r="I35" i="27"/>
  <c r="H35" i="27"/>
  <c r="G35" i="27"/>
  <c r="F35" i="27"/>
  <c r="J34" i="27"/>
  <c r="K34" i="27" s="1"/>
  <c r="I34" i="27"/>
  <c r="H34" i="27"/>
  <c r="G34" i="27"/>
  <c r="F34" i="27"/>
  <c r="J33" i="27"/>
  <c r="I33" i="27"/>
  <c r="H33" i="27"/>
  <c r="K33" i="27" s="1"/>
  <c r="G33" i="27"/>
  <c r="F33" i="27"/>
  <c r="J32" i="27"/>
  <c r="I32" i="27"/>
  <c r="H32" i="27"/>
  <c r="G32" i="27"/>
  <c r="F32" i="27"/>
  <c r="J31" i="27"/>
  <c r="I31" i="27"/>
  <c r="H31" i="27"/>
  <c r="G31" i="27"/>
  <c r="F31" i="27"/>
  <c r="J30" i="27"/>
  <c r="K30" i="27" s="1"/>
  <c r="I30" i="27"/>
  <c r="H30" i="27"/>
  <c r="G30" i="27"/>
  <c r="F30" i="27"/>
  <c r="J29" i="27"/>
  <c r="I29" i="27"/>
  <c r="H29" i="27"/>
  <c r="K29" i="27" s="1"/>
  <c r="G29" i="27"/>
  <c r="F29" i="27"/>
  <c r="J28" i="27"/>
  <c r="I28" i="27"/>
  <c r="H28" i="27"/>
  <c r="G28" i="27"/>
  <c r="F28" i="27"/>
  <c r="J27" i="27"/>
  <c r="I27" i="27"/>
  <c r="H27" i="27"/>
  <c r="G27" i="27"/>
  <c r="F27" i="27"/>
  <c r="J26" i="27"/>
  <c r="K26" i="27" s="1"/>
  <c r="I26" i="27"/>
  <c r="H26" i="27"/>
  <c r="G26" i="27"/>
  <c r="F26" i="27"/>
  <c r="J25" i="27"/>
  <c r="I25" i="27"/>
  <c r="H25" i="27"/>
  <c r="G25" i="27"/>
  <c r="F25" i="27"/>
  <c r="J24" i="27"/>
  <c r="I24" i="27"/>
  <c r="H24" i="27"/>
  <c r="G24" i="27"/>
  <c r="F24" i="27"/>
  <c r="J23" i="27"/>
  <c r="I23" i="27"/>
  <c r="H23" i="27"/>
  <c r="G23" i="27"/>
  <c r="F23" i="27"/>
  <c r="J22" i="27"/>
  <c r="K22" i="27" s="1"/>
  <c r="I22" i="27"/>
  <c r="H22" i="27"/>
  <c r="G22" i="27"/>
  <c r="F22" i="27"/>
  <c r="J21" i="27"/>
  <c r="I21" i="27"/>
  <c r="H21" i="27"/>
  <c r="G21" i="27"/>
  <c r="F21" i="27"/>
  <c r="J20" i="27"/>
  <c r="I20" i="27"/>
  <c r="H20" i="27"/>
  <c r="G20" i="27"/>
  <c r="F20" i="27"/>
  <c r="J19" i="27"/>
  <c r="I19" i="27"/>
  <c r="H19" i="27"/>
  <c r="K19" i="27" s="1"/>
  <c r="G19" i="27"/>
  <c r="F19" i="27"/>
  <c r="J18" i="27"/>
  <c r="K18" i="27" s="1"/>
  <c r="I18" i="27"/>
  <c r="F18" i="27"/>
  <c r="E18" i="27"/>
  <c r="D18" i="27"/>
  <c r="C18" i="27"/>
  <c r="H18" i="27" s="1"/>
  <c r="K17" i="27"/>
  <c r="J17" i="27"/>
  <c r="I17" i="27"/>
  <c r="H17" i="27"/>
  <c r="G17" i="27"/>
  <c r="F17" i="27"/>
  <c r="J16" i="27"/>
  <c r="K16" i="27" s="1"/>
  <c r="I16" i="27"/>
  <c r="H16" i="27"/>
  <c r="G16" i="27"/>
  <c r="F16" i="27"/>
  <c r="J15" i="27"/>
  <c r="K15" i="27" s="1"/>
  <c r="I15" i="27"/>
  <c r="H15" i="27"/>
  <c r="G15" i="27"/>
  <c r="F15" i="27"/>
  <c r="J14" i="27"/>
  <c r="I14" i="27"/>
  <c r="H14" i="27"/>
  <c r="G14" i="27"/>
  <c r="F14" i="27"/>
  <c r="K13" i="27"/>
  <c r="J13" i="27"/>
  <c r="I13" i="27"/>
  <c r="H13" i="27"/>
  <c r="G13" i="27"/>
  <c r="F13" i="27"/>
  <c r="J12" i="27"/>
  <c r="I12" i="27"/>
  <c r="H12" i="27"/>
  <c r="G12" i="27"/>
  <c r="F12" i="27"/>
  <c r="J11" i="27"/>
  <c r="K11" i="27" s="1"/>
  <c r="I11" i="27"/>
  <c r="H11" i="27"/>
  <c r="G11" i="27"/>
  <c r="F11" i="27"/>
  <c r="J10" i="27"/>
  <c r="K10" i="27" s="1"/>
  <c r="I10" i="27"/>
  <c r="H10" i="27"/>
  <c r="G10" i="27"/>
  <c r="F10" i="27"/>
  <c r="K9" i="27"/>
  <c r="J9" i="27"/>
  <c r="I9" i="27"/>
  <c r="H9" i="27"/>
  <c r="G9" i="27"/>
  <c r="F9" i="27"/>
  <c r="J8" i="27"/>
  <c r="K8" i="27" s="1"/>
  <c r="I8" i="27"/>
  <c r="H8" i="27"/>
  <c r="G8" i="27"/>
  <c r="F8" i="27"/>
  <c r="J7" i="27"/>
  <c r="I7" i="27"/>
  <c r="H7" i="27"/>
  <c r="G7" i="27"/>
  <c r="F7" i="27"/>
  <c r="J6" i="27"/>
  <c r="I6" i="27"/>
  <c r="H6" i="27"/>
  <c r="G6" i="27"/>
  <c r="F6" i="27"/>
  <c r="J5" i="27"/>
  <c r="E5" i="27"/>
  <c r="D5" i="27"/>
  <c r="C5" i="27"/>
  <c r="J4" i="27"/>
  <c r="I4" i="27"/>
  <c r="I5" i="27" s="1"/>
  <c r="H4" i="27"/>
  <c r="H5" i="27" s="1"/>
  <c r="F4" i="27"/>
  <c r="K4" i="27" s="1"/>
  <c r="D59" i="36"/>
  <c r="D58" i="36"/>
  <c r="C58" i="36"/>
  <c r="E57" i="36"/>
  <c r="E56" i="36"/>
  <c r="E55" i="36"/>
  <c r="E54" i="36"/>
  <c r="E53" i="36"/>
  <c r="E52" i="36"/>
  <c r="D51" i="36"/>
  <c r="C51" i="36"/>
  <c r="E50" i="36"/>
  <c r="E49" i="36"/>
  <c r="E48" i="36"/>
  <c r="E47" i="36"/>
  <c r="E46" i="36"/>
  <c r="E45" i="36"/>
  <c r="E44" i="36"/>
  <c r="E43" i="36"/>
  <c r="E51" i="36" s="1"/>
  <c r="D42" i="36"/>
  <c r="C42" i="36"/>
  <c r="E41" i="36"/>
  <c r="E42" i="36" s="1"/>
  <c r="D40" i="36"/>
  <c r="C40" i="36"/>
  <c r="E39" i="36"/>
  <c r="E40" i="36" s="1"/>
  <c r="D38" i="36"/>
  <c r="C38" i="36"/>
  <c r="C59" i="36" s="1"/>
  <c r="E37" i="36"/>
  <c r="E36" i="36"/>
  <c r="E35" i="36"/>
  <c r="E34" i="36"/>
  <c r="E33" i="36"/>
  <c r="E32" i="36"/>
  <c r="E31" i="36"/>
  <c r="E30" i="36"/>
  <c r="E29" i="36"/>
  <c r="E28" i="36"/>
  <c r="E27" i="36"/>
  <c r="E26" i="36"/>
  <c r="E25" i="36"/>
  <c r="E24" i="36"/>
  <c r="E23" i="36"/>
  <c r="E22" i="36"/>
  <c r="E21" i="36"/>
  <c r="E20" i="36"/>
  <c r="E19" i="36"/>
  <c r="D18" i="36"/>
  <c r="C18" i="36"/>
  <c r="E17" i="36"/>
  <c r="E16" i="36"/>
  <c r="E15" i="36"/>
  <c r="E14" i="36"/>
  <c r="E13" i="36"/>
  <c r="E12" i="36"/>
  <c r="E11" i="36"/>
  <c r="E10" i="36"/>
  <c r="E9" i="36"/>
  <c r="E8" i="36"/>
  <c r="E18" i="36" s="1"/>
  <c r="E7" i="36"/>
  <c r="E6" i="36"/>
  <c r="L60" i="35"/>
  <c r="G60" i="35"/>
  <c r="K58" i="35"/>
  <c r="J58" i="35"/>
  <c r="I58" i="35"/>
  <c r="H58" i="35"/>
  <c r="E58" i="35"/>
  <c r="D58" i="35"/>
  <c r="C58" i="35"/>
  <c r="F58" i="35" s="1"/>
  <c r="K57" i="35"/>
  <c r="F57" i="35"/>
  <c r="K56" i="35"/>
  <c r="F56" i="35"/>
  <c r="K55" i="35"/>
  <c r="F55" i="35"/>
  <c r="K54" i="35"/>
  <c r="F54" i="35"/>
  <c r="K53" i="35"/>
  <c r="F53" i="35"/>
  <c r="K52" i="35"/>
  <c r="F52" i="35"/>
  <c r="J51" i="35"/>
  <c r="K51" i="35" s="1"/>
  <c r="I51" i="35"/>
  <c r="H51" i="35"/>
  <c r="L51" i="35" s="1"/>
  <c r="E51" i="35"/>
  <c r="F51" i="35" s="1"/>
  <c r="D51" i="35"/>
  <c r="C51" i="35"/>
  <c r="G51" i="35" s="1"/>
  <c r="L50" i="35"/>
  <c r="K50" i="35"/>
  <c r="F50" i="35"/>
  <c r="L49" i="35"/>
  <c r="K49" i="35"/>
  <c r="F49" i="35"/>
  <c r="L48" i="35"/>
  <c r="K48" i="35"/>
  <c r="F48" i="35"/>
  <c r="L47" i="35"/>
  <c r="K47" i="35"/>
  <c r="F47" i="35"/>
  <c r="K46" i="35"/>
  <c r="F46" i="35"/>
  <c r="L45" i="35"/>
  <c r="K45" i="35"/>
  <c r="G45" i="35"/>
  <c r="F45" i="35"/>
  <c r="L44" i="35"/>
  <c r="K44" i="35"/>
  <c r="F44" i="35"/>
  <c r="L43" i="35"/>
  <c r="K43" i="35"/>
  <c r="F43" i="35"/>
  <c r="K42" i="35"/>
  <c r="J42" i="35"/>
  <c r="I42" i="35"/>
  <c r="H42" i="35"/>
  <c r="L42" i="35" s="1"/>
  <c r="E42" i="35"/>
  <c r="D42" i="35"/>
  <c r="C42" i="35"/>
  <c r="F42" i="35" s="1"/>
  <c r="L41" i="35"/>
  <c r="K41" i="35"/>
  <c r="G41" i="35"/>
  <c r="F41" i="35"/>
  <c r="J40" i="35"/>
  <c r="K40" i="35" s="1"/>
  <c r="I40" i="35"/>
  <c r="H40" i="35"/>
  <c r="L40" i="35" s="1"/>
  <c r="E40" i="35"/>
  <c r="F40" i="35" s="1"/>
  <c r="D40" i="35"/>
  <c r="C40" i="35"/>
  <c r="L39" i="35"/>
  <c r="K39" i="35"/>
  <c r="G39" i="35"/>
  <c r="F39" i="35"/>
  <c r="K38" i="35"/>
  <c r="J38" i="35"/>
  <c r="I38" i="35"/>
  <c r="H38" i="35"/>
  <c r="L38" i="35" s="1"/>
  <c r="E38" i="35"/>
  <c r="D38" i="35"/>
  <c r="C38" i="35"/>
  <c r="F38" i="35" s="1"/>
  <c r="L37" i="35"/>
  <c r="K37" i="35"/>
  <c r="F37" i="35"/>
  <c r="L36" i="35"/>
  <c r="K36" i="35"/>
  <c r="F36" i="35"/>
  <c r="L35" i="35"/>
  <c r="K35" i="35"/>
  <c r="G35" i="35"/>
  <c r="F35" i="35"/>
  <c r="L34" i="35"/>
  <c r="K34" i="35"/>
  <c r="G34" i="35"/>
  <c r="F34" i="35"/>
  <c r="L33" i="35"/>
  <c r="K33" i="35"/>
  <c r="F33" i="35"/>
  <c r="L32" i="35"/>
  <c r="K32" i="35"/>
  <c r="F32" i="35"/>
  <c r="L31" i="35"/>
  <c r="K31" i="35"/>
  <c r="F31" i="35"/>
  <c r="L30" i="35"/>
  <c r="K30" i="35"/>
  <c r="G30" i="35"/>
  <c r="F30" i="35"/>
  <c r="L29" i="35"/>
  <c r="K29" i="35"/>
  <c r="G29" i="35"/>
  <c r="F29" i="35"/>
  <c r="K28" i="35"/>
  <c r="F28" i="35"/>
  <c r="L27" i="35"/>
  <c r="K27" i="35"/>
  <c r="F27" i="35"/>
  <c r="L26" i="35"/>
  <c r="K26" i="35"/>
  <c r="G26" i="35"/>
  <c r="F26" i="35"/>
  <c r="L25" i="35"/>
  <c r="K25" i="35"/>
  <c r="G25" i="35"/>
  <c r="F25" i="35"/>
  <c r="L24" i="35"/>
  <c r="K24" i="35"/>
  <c r="G24" i="35"/>
  <c r="F24" i="35"/>
  <c r="L23" i="35"/>
  <c r="K23" i="35"/>
  <c r="G23" i="35"/>
  <c r="F23" i="35"/>
  <c r="L22" i="35"/>
  <c r="K22" i="35"/>
  <c r="G22" i="35"/>
  <c r="F22" i="35"/>
  <c r="L21" i="35"/>
  <c r="K21" i="35"/>
  <c r="F21" i="35"/>
  <c r="L20" i="35"/>
  <c r="K20" i="35"/>
  <c r="F20" i="35"/>
  <c r="L19" i="35"/>
  <c r="K19" i="35"/>
  <c r="G19" i="35"/>
  <c r="F19" i="35"/>
  <c r="J18" i="35"/>
  <c r="K18" i="35" s="1"/>
  <c r="I18" i="35"/>
  <c r="I59" i="35" s="1"/>
  <c r="H18" i="35"/>
  <c r="H59" i="35" s="1"/>
  <c r="E18" i="35"/>
  <c r="F18" i="35" s="1"/>
  <c r="D18" i="35"/>
  <c r="D59" i="35" s="1"/>
  <c r="C18" i="35"/>
  <c r="C59" i="35" s="1"/>
  <c r="L17" i="35"/>
  <c r="K17" i="35"/>
  <c r="G17" i="35"/>
  <c r="F17" i="35"/>
  <c r="L16" i="35"/>
  <c r="K16" i="35"/>
  <c r="G16" i="35"/>
  <c r="F16" i="35"/>
  <c r="L15" i="35"/>
  <c r="K15" i="35"/>
  <c r="G15" i="35"/>
  <c r="F15" i="35"/>
  <c r="L14" i="35"/>
  <c r="K14" i="35"/>
  <c r="G14" i="35"/>
  <c r="F14" i="35"/>
  <c r="L13" i="35"/>
  <c r="K13" i="35"/>
  <c r="G13" i="35"/>
  <c r="F13" i="35"/>
  <c r="L12" i="35"/>
  <c r="K12" i="35"/>
  <c r="G12" i="35"/>
  <c r="F12" i="35"/>
  <c r="L11" i="35"/>
  <c r="K11" i="35"/>
  <c r="G11" i="35"/>
  <c r="F11" i="35"/>
  <c r="L10" i="35"/>
  <c r="K10" i="35"/>
  <c r="G10" i="35"/>
  <c r="F10" i="35"/>
  <c r="L9" i="35"/>
  <c r="K9" i="35"/>
  <c r="G9" i="35"/>
  <c r="F9" i="35"/>
  <c r="L8" i="35"/>
  <c r="K8" i="35"/>
  <c r="G8" i="35"/>
  <c r="F8" i="35"/>
  <c r="L7" i="35"/>
  <c r="K7" i="35"/>
  <c r="G7" i="35"/>
  <c r="F7" i="35"/>
  <c r="L6" i="35"/>
  <c r="K6" i="35"/>
  <c r="G6" i="35"/>
  <c r="F6" i="35"/>
  <c r="J5" i="35"/>
  <c r="I5" i="35"/>
  <c r="E5" i="35"/>
  <c r="D5" i="35"/>
  <c r="C5" i="35"/>
  <c r="J4" i="35"/>
  <c r="I4" i="35"/>
  <c r="H4" i="35"/>
  <c r="H5" i="35" s="1"/>
  <c r="F4" i="35"/>
  <c r="K4" i="35" s="1"/>
  <c r="Q60" i="34"/>
  <c r="L60" i="34"/>
  <c r="G60" i="34"/>
  <c r="O58" i="34"/>
  <c r="N58" i="34"/>
  <c r="M58" i="34"/>
  <c r="P58" i="34" s="1"/>
  <c r="J58" i="34"/>
  <c r="K58" i="34" s="1"/>
  <c r="I58" i="34"/>
  <c r="H58" i="34"/>
  <c r="E58" i="34"/>
  <c r="F58" i="34" s="1"/>
  <c r="D58" i="34"/>
  <c r="C58" i="34"/>
  <c r="P57" i="34"/>
  <c r="K57" i="34"/>
  <c r="F57" i="34"/>
  <c r="P56" i="34"/>
  <c r="K56" i="34"/>
  <c r="F56" i="34"/>
  <c r="P55" i="34"/>
  <c r="K55" i="34"/>
  <c r="F55" i="34"/>
  <c r="P54" i="34"/>
  <c r="K54" i="34"/>
  <c r="F54" i="34"/>
  <c r="P53" i="34"/>
  <c r="K53" i="34"/>
  <c r="F53" i="34"/>
  <c r="P52" i="34"/>
  <c r="K52" i="34"/>
  <c r="F52" i="34"/>
  <c r="P51" i="34"/>
  <c r="O51" i="34"/>
  <c r="N51" i="34"/>
  <c r="M51" i="34"/>
  <c r="Q51" i="34" s="1"/>
  <c r="J51" i="34"/>
  <c r="I51" i="34"/>
  <c r="H51" i="34"/>
  <c r="K51" i="34" s="1"/>
  <c r="E51" i="34"/>
  <c r="F51" i="34" s="1"/>
  <c r="D51" i="34"/>
  <c r="C51" i="34"/>
  <c r="Q50" i="34"/>
  <c r="P50" i="34"/>
  <c r="K50" i="34"/>
  <c r="F50" i="34"/>
  <c r="Q49" i="34"/>
  <c r="P49" i="34"/>
  <c r="K49" i="34"/>
  <c r="F49" i="34"/>
  <c r="Q48" i="34"/>
  <c r="P48" i="34"/>
  <c r="K48" i="34"/>
  <c r="F48" i="34"/>
  <c r="Q47" i="34"/>
  <c r="P47" i="34"/>
  <c r="K47" i="34"/>
  <c r="F47" i="34"/>
  <c r="Q46" i="34"/>
  <c r="P46" i="34"/>
  <c r="K46" i="34"/>
  <c r="F46" i="34"/>
  <c r="Q45" i="34"/>
  <c r="P45" i="34"/>
  <c r="K45" i="34"/>
  <c r="F45" i="34"/>
  <c r="Q44" i="34"/>
  <c r="P44" i="34"/>
  <c r="K44" i="34"/>
  <c r="F44" i="34"/>
  <c r="Q43" i="34"/>
  <c r="P43" i="34"/>
  <c r="K43" i="34"/>
  <c r="F43" i="34"/>
  <c r="O42" i="34"/>
  <c r="P42" i="34" s="1"/>
  <c r="N42" i="34"/>
  <c r="M42" i="34"/>
  <c r="Q42" i="34" s="1"/>
  <c r="K42" i="34"/>
  <c r="J42" i="34"/>
  <c r="I42" i="34"/>
  <c r="H42" i="34"/>
  <c r="E42" i="34"/>
  <c r="D42" i="34"/>
  <c r="C42" i="34"/>
  <c r="F42" i="34" s="1"/>
  <c r="Q41" i="34"/>
  <c r="P41" i="34"/>
  <c r="K41" i="34"/>
  <c r="F41" i="34"/>
  <c r="P40" i="34"/>
  <c r="O40" i="34"/>
  <c r="N40" i="34"/>
  <c r="M40" i="34"/>
  <c r="Q40" i="34" s="1"/>
  <c r="J40" i="34"/>
  <c r="I40" i="34"/>
  <c r="H40" i="34"/>
  <c r="K40" i="34" s="1"/>
  <c r="E40" i="34"/>
  <c r="F40" i="34" s="1"/>
  <c r="D40" i="34"/>
  <c r="C40" i="34"/>
  <c r="Q39" i="34"/>
  <c r="P39" i="34"/>
  <c r="K39" i="34"/>
  <c r="F39" i="34"/>
  <c r="O38" i="34"/>
  <c r="N38" i="34"/>
  <c r="M38" i="34"/>
  <c r="P38" i="34" s="1"/>
  <c r="J38" i="34"/>
  <c r="K38" i="34" s="1"/>
  <c r="I38" i="34"/>
  <c r="H38" i="34"/>
  <c r="L38" i="34" s="1"/>
  <c r="E38" i="34"/>
  <c r="F38" i="34" s="1"/>
  <c r="D38" i="34"/>
  <c r="C38" i="34"/>
  <c r="G38" i="34" s="1"/>
  <c r="P37" i="34"/>
  <c r="K37" i="34"/>
  <c r="F37" i="34"/>
  <c r="P36" i="34"/>
  <c r="K36" i="34"/>
  <c r="F36" i="34"/>
  <c r="Q35" i="34"/>
  <c r="P35" i="34"/>
  <c r="L35" i="34"/>
  <c r="K35" i="34"/>
  <c r="F35" i="34"/>
  <c r="Q34" i="34"/>
  <c r="P34" i="34"/>
  <c r="K34" i="34"/>
  <c r="F34" i="34"/>
  <c r="P33" i="34"/>
  <c r="K33" i="34"/>
  <c r="F33" i="34"/>
  <c r="P32" i="34"/>
  <c r="K32" i="34"/>
  <c r="F32" i="34"/>
  <c r="P31" i="34"/>
  <c r="K31" i="34"/>
  <c r="F31" i="34"/>
  <c r="Q30" i="34"/>
  <c r="P30" i="34"/>
  <c r="K30" i="34"/>
  <c r="F30" i="34"/>
  <c r="P29" i="34"/>
  <c r="K29" i="34"/>
  <c r="F29" i="34"/>
  <c r="Q28" i="34"/>
  <c r="P28" i="34"/>
  <c r="K28" i="34"/>
  <c r="F28" i="34"/>
  <c r="P27" i="34"/>
  <c r="K27" i="34"/>
  <c r="G27" i="34"/>
  <c r="F27" i="34"/>
  <c r="Q26" i="34"/>
  <c r="P26" i="34"/>
  <c r="K26" i="34"/>
  <c r="G26" i="34"/>
  <c r="F26" i="34"/>
  <c r="Q25" i="34"/>
  <c r="P25" i="34"/>
  <c r="K25" i="34"/>
  <c r="F25" i="34"/>
  <c r="Q24" i="34"/>
  <c r="P24" i="34"/>
  <c r="K24" i="34"/>
  <c r="G24" i="34"/>
  <c r="F24" i="34"/>
  <c r="Q23" i="34"/>
  <c r="P23" i="34"/>
  <c r="K23" i="34"/>
  <c r="F23" i="34"/>
  <c r="Q22" i="34"/>
  <c r="P22" i="34"/>
  <c r="K22" i="34"/>
  <c r="F22" i="34"/>
  <c r="P21" i="34"/>
  <c r="K21" i="34"/>
  <c r="G21" i="34"/>
  <c r="F21" i="34"/>
  <c r="Q20" i="34"/>
  <c r="P20" i="34"/>
  <c r="K20" i="34"/>
  <c r="F20" i="34"/>
  <c r="Q19" i="34"/>
  <c r="P19" i="34"/>
  <c r="K19" i="34"/>
  <c r="F19" i="34"/>
  <c r="O18" i="34"/>
  <c r="P18" i="34" s="1"/>
  <c r="N18" i="34"/>
  <c r="N59" i="34" s="1"/>
  <c r="M18" i="34"/>
  <c r="J18" i="34"/>
  <c r="K18" i="34" s="1"/>
  <c r="I18" i="34"/>
  <c r="H18" i="34"/>
  <c r="H59" i="34" s="1"/>
  <c r="F18" i="34"/>
  <c r="E18" i="34"/>
  <c r="E59" i="34" s="1"/>
  <c r="F59" i="34" s="1"/>
  <c r="D18" i="34"/>
  <c r="D59" i="34" s="1"/>
  <c r="C18" i="34"/>
  <c r="C59" i="34" s="1"/>
  <c r="G59" i="34" s="1"/>
  <c r="Q17" i="34"/>
  <c r="P17" i="34"/>
  <c r="K17" i="34"/>
  <c r="G17" i="34"/>
  <c r="F17" i="34"/>
  <c r="P16" i="34"/>
  <c r="K16" i="34"/>
  <c r="F16" i="34"/>
  <c r="P15" i="34"/>
  <c r="K15" i="34"/>
  <c r="F15" i="34"/>
  <c r="Q14" i="34"/>
  <c r="P14" i="34"/>
  <c r="K14" i="34"/>
  <c r="G14" i="34"/>
  <c r="F14" i="34"/>
  <c r="P13" i="34"/>
  <c r="K13" i="34"/>
  <c r="F13" i="34"/>
  <c r="Q12" i="34"/>
  <c r="P12" i="34"/>
  <c r="K12" i="34"/>
  <c r="F12" i="34"/>
  <c r="P11" i="34"/>
  <c r="L11" i="34"/>
  <c r="K11" i="34"/>
  <c r="G11" i="34"/>
  <c r="F11" i="34"/>
  <c r="Q10" i="34"/>
  <c r="P10" i="34"/>
  <c r="L10" i="34"/>
  <c r="K10" i="34"/>
  <c r="G10" i="34"/>
  <c r="F10" i="34"/>
  <c r="Q9" i="34"/>
  <c r="P9" i="34"/>
  <c r="K9" i="34"/>
  <c r="F9" i="34"/>
  <c r="Q8" i="34"/>
  <c r="P8" i="34"/>
  <c r="K8" i="34"/>
  <c r="G8" i="34"/>
  <c r="F8" i="34"/>
  <c r="Q7" i="34"/>
  <c r="P7" i="34"/>
  <c r="L7" i="34"/>
  <c r="K7" i="34"/>
  <c r="F7" i="34"/>
  <c r="Q6" i="34"/>
  <c r="P6" i="34"/>
  <c r="L6" i="34"/>
  <c r="K6" i="34"/>
  <c r="G6" i="34"/>
  <c r="F6" i="34"/>
  <c r="O5" i="34"/>
  <c r="J5" i="34"/>
  <c r="E5" i="34"/>
  <c r="D5" i="34"/>
  <c r="C5" i="34"/>
  <c r="P4" i="34"/>
  <c r="O4" i="34"/>
  <c r="N4" i="34"/>
  <c r="N5" i="34" s="1"/>
  <c r="M4" i="34"/>
  <c r="M5" i="34" s="1"/>
  <c r="K4" i="34"/>
  <c r="J4" i="34"/>
  <c r="I4" i="34"/>
  <c r="I5" i="34" s="1"/>
  <c r="H4" i="34"/>
  <c r="H5" i="34" s="1"/>
  <c r="L60" i="28"/>
  <c r="G60" i="28"/>
  <c r="E58" i="28"/>
  <c r="H58" i="28" s="1"/>
  <c r="D58" i="28"/>
  <c r="C58" i="28"/>
  <c r="F57" i="28"/>
  <c r="I57" i="28" s="1"/>
  <c r="J57" i="28" s="1"/>
  <c r="F56" i="28"/>
  <c r="I56" i="28" s="1"/>
  <c r="J56" i="28" s="1"/>
  <c r="F55" i="28"/>
  <c r="I55" i="28" s="1"/>
  <c r="J55" i="28" s="1"/>
  <c r="F54" i="28"/>
  <c r="I54" i="28" s="1"/>
  <c r="J54" i="28" s="1"/>
  <c r="F53" i="28"/>
  <c r="I53" i="28" s="1"/>
  <c r="J53" i="28" s="1"/>
  <c r="F52" i="28"/>
  <c r="I52" i="28" s="1"/>
  <c r="J52" i="28" s="1"/>
  <c r="E51" i="28"/>
  <c r="D51" i="28"/>
  <c r="I51" i="28" s="1"/>
  <c r="C51" i="28"/>
  <c r="H51" i="28" s="1"/>
  <c r="G50" i="28"/>
  <c r="F50" i="28"/>
  <c r="G49" i="28"/>
  <c r="F49" i="28"/>
  <c r="G48" i="28"/>
  <c r="F48" i="28"/>
  <c r="G47" i="28"/>
  <c r="F47" i="28"/>
  <c r="G46" i="28"/>
  <c r="F46" i="28"/>
  <c r="G45" i="28"/>
  <c r="F45" i="28"/>
  <c r="G44" i="28"/>
  <c r="F44" i="28"/>
  <c r="G43" i="28"/>
  <c r="F43" i="28"/>
  <c r="E42" i="28"/>
  <c r="D42" i="28"/>
  <c r="I42" i="28" s="1"/>
  <c r="C42" i="28"/>
  <c r="G41" i="28"/>
  <c r="F41" i="28"/>
  <c r="E40" i="28"/>
  <c r="J40" i="28" s="1"/>
  <c r="D40" i="28"/>
  <c r="I40" i="28" s="1"/>
  <c r="C40" i="28"/>
  <c r="K39" i="28"/>
  <c r="G39" i="28"/>
  <c r="F39" i="28"/>
  <c r="E38" i="28"/>
  <c r="J38" i="28" s="1"/>
  <c r="D38" i="28"/>
  <c r="I38" i="28" s="1"/>
  <c r="C38" i="28"/>
  <c r="H38" i="28" s="1"/>
  <c r="G37" i="28"/>
  <c r="F37" i="28"/>
  <c r="F36" i="28"/>
  <c r="F35" i="28"/>
  <c r="G34" i="28"/>
  <c r="F34" i="28"/>
  <c r="G33" i="28"/>
  <c r="F33" i="28"/>
  <c r="G32" i="28"/>
  <c r="F32" i="28"/>
  <c r="F31" i="28"/>
  <c r="G30" i="28"/>
  <c r="F30" i="28"/>
  <c r="G29" i="28"/>
  <c r="F29" i="28"/>
  <c r="K28" i="28"/>
  <c r="G28" i="28"/>
  <c r="F28" i="28"/>
  <c r="G27" i="28"/>
  <c r="F27" i="28"/>
  <c r="L26" i="28"/>
  <c r="G26" i="28"/>
  <c r="F26" i="28"/>
  <c r="G25" i="28"/>
  <c r="F25" i="28"/>
  <c r="K24" i="28"/>
  <c r="G24" i="28"/>
  <c r="F24" i="28"/>
  <c r="L23" i="28"/>
  <c r="G23" i="28"/>
  <c r="F23" i="28"/>
  <c r="G22" i="28"/>
  <c r="F22" i="28"/>
  <c r="G21" i="28"/>
  <c r="F21" i="28"/>
  <c r="G20" i="28"/>
  <c r="F20" i="28"/>
  <c r="G19" i="28"/>
  <c r="F19" i="28"/>
  <c r="E18" i="28"/>
  <c r="J18" i="28" s="1"/>
  <c r="D18" i="28"/>
  <c r="I18" i="28" s="1"/>
  <c r="C18" i="28"/>
  <c r="H18" i="28" s="1"/>
  <c r="G17" i="28"/>
  <c r="F17" i="28"/>
  <c r="G16" i="28"/>
  <c r="F16" i="28"/>
  <c r="G15" i="28"/>
  <c r="F15" i="28"/>
  <c r="G14" i="28"/>
  <c r="F14" i="28"/>
  <c r="K13" i="28"/>
  <c r="G13" i="28"/>
  <c r="F13" i="28"/>
  <c r="K12" i="28"/>
  <c r="G12" i="28"/>
  <c r="F12" i="28"/>
  <c r="G11" i="28"/>
  <c r="F11" i="28"/>
  <c r="K10" i="28"/>
  <c r="G10" i="28"/>
  <c r="F10" i="28"/>
  <c r="K9" i="28"/>
  <c r="G9" i="28"/>
  <c r="F9" i="28"/>
  <c r="K8" i="28"/>
  <c r="G8" i="28"/>
  <c r="F8" i="28"/>
  <c r="G7" i="28"/>
  <c r="F7" i="28"/>
  <c r="K6" i="28"/>
  <c r="G6" i="28"/>
  <c r="F6" i="28"/>
  <c r="E5" i="28"/>
  <c r="D5" i="28"/>
  <c r="C5" i="28"/>
  <c r="J4" i="28"/>
  <c r="J5" i="28" s="1"/>
  <c r="I4" i="28"/>
  <c r="I5" i="28" s="1"/>
  <c r="H4" i="28"/>
  <c r="H5" i="28" s="1"/>
  <c r="F4" i="28"/>
  <c r="K4" i="28" s="1"/>
  <c r="G64" i="29"/>
  <c r="G63" i="29"/>
  <c r="G62" i="29"/>
  <c r="G61" i="29"/>
  <c r="G60" i="29"/>
  <c r="E58" i="29"/>
  <c r="D58" i="29"/>
  <c r="C58" i="29"/>
  <c r="E51" i="29"/>
  <c r="D51" i="29"/>
  <c r="C51" i="29"/>
  <c r="G51" i="29" s="1"/>
  <c r="K50" i="29"/>
  <c r="G50" i="29"/>
  <c r="F50" i="29"/>
  <c r="K49" i="29"/>
  <c r="G49" i="29"/>
  <c r="F49" i="29"/>
  <c r="G48" i="29"/>
  <c r="F48" i="29"/>
  <c r="K47" i="29"/>
  <c r="G47" i="29"/>
  <c r="F47" i="29"/>
  <c r="G46" i="29"/>
  <c r="F46" i="29"/>
  <c r="K45" i="29"/>
  <c r="G45" i="29"/>
  <c r="F45" i="29"/>
  <c r="G44" i="29"/>
  <c r="F44" i="29"/>
  <c r="K43" i="29"/>
  <c r="G43" i="29"/>
  <c r="F43" i="29"/>
  <c r="E42" i="29"/>
  <c r="D42" i="29"/>
  <c r="C42" i="29"/>
  <c r="G42" i="29" s="1"/>
  <c r="G41" i="29"/>
  <c r="F41" i="29"/>
  <c r="E40" i="29"/>
  <c r="D40" i="29"/>
  <c r="C40" i="29"/>
  <c r="G40" i="29" s="1"/>
  <c r="G39" i="29"/>
  <c r="F39" i="29"/>
  <c r="E38" i="29"/>
  <c r="D38" i="29"/>
  <c r="C38" i="29"/>
  <c r="K38" i="29" s="1"/>
  <c r="K37" i="29"/>
  <c r="G37" i="29"/>
  <c r="F37" i="29"/>
  <c r="K36" i="29"/>
  <c r="G36" i="29"/>
  <c r="F36" i="29"/>
  <c r="K35" i="29"/>
  <c r="G35" i="29"/>
  <c r="F35" i="29"/>
  <c r="G34" i="29"/>
  <c r="F34" i="29"/>
  <c r="G33" i="29"/>
  <c r="F33" i="29"/>
  <c r="K32" i="29"/>
  <c r="G32" i="29"/>
  <c r="F32" i="29"/>
  <c r="K31" i="29"/>
  <c r="G31" i="29"/>
  <c r="F31" i="29"/>
  <c r="K30" i="29"/>
  <c r="G30" i="29"/>
  <c r="F30" i="29"/>
  <c r="G29" i="29"/>
  <c r="F29" i="29"/>
  <c r="G28" i="29"/>
  <c r="F28" i="29"/>
  <c r="K27" i="29"/>
  <c r="G27" i="29"/>
  <c r="F27" i="29"/>
  <c r="G26" i="29"/>
  <c r="F26" i="29"/>
  <c r="K25" i="29"/>
  <c r="G25" i="29"/>
  <c r="F25" i="29"/>
  <c r="K24" i="29"/>
  <c r="G24" i="29"/>
  <c r="F24" i="29"/>
  <c r="K23" i="29"/>
  <c r="G23" i="29"/>
  <c r="F23" i="29"/>
  <c r="G22" i="29"/>
  <c r="F22" i="29"/>
  <c r="G21" i="29"/>
  <c r="F21" i="29"/>
  <c r="K20" i="29"/>
  <c r="G20" i="29"/>
  <c r="F20" i="29"/>
  <c r="G19" i="29"/>
  <c r="F19" i="29"/>
  <c r="F18" i="29"/>
  <c r="E18" i="29"/>
  <c r="D18" i="29"/>
  <c r="C18" i="29"/>
  <c r="K17" i="29"/>
  <c r="G17" i="29"/>
  <c r="F17" i="29"/>
  <c r="G16" i="29"/>
  <c r="F16" i="29"/>
  <c r="K15" i="29"/>
  <c r="G15" i="29"/>
  <c r="F15" i="29"/>
  <c r="K14" i="29"/>
  <c r="G14" i="29"/>
  <c r="F14" i="29"/>
  <c r="K13" i="29"/>
  <c r="G13" i="29"/>
  <c r="F13" i="29"/>
  <c r="K12" i="29"/>
  <c r="G12" i="29"/>
  <c r="F12" i="29"/>
  <c r="K11" i="29"/>
  <c r="G11" i="29"/>
  <c r="F11" i="29"/>
  <c r="G10" i="29"/>
  <c r="F10" i="29"/>
  <c r="K9" i="29"/>
  <c r="G9" i="29"/>
  <c r="F9" i="29"/>
  <c r="G8" i="29"/>
  <c r="F8" i="29"/>
  <c r="G7" i="29"/>
  <c r="F7" i="29"/>
  <c r="K6" i="29"/>
  <c r="G6" i="29"/>
  <c r="F6" i="29"/>
  <c r="J5" i="29"/>
  <c r="E5" i="29"/>
  <c r="D5" i="29"/>
  <c r="C5" i="29"/>
  <c r="J4" i="29"/>
  <c r="I4" i="29"/>
  <c r="I5" i="29" s="1"/>
  <c r="H4" i="29"/>
  <c r="H5" i="29" s="1"/>
  <c r="F4" i="29"/>
  <c r="K4" i="29" s="1"/>
  <c r="L60" i="33"/>
  <c r="G60" i="33"/>
  <c r="K58" i="33"/>
  <c r="J58" i="33"/>
  <c r="I58" i="33"/>
  <c r="H58" i="33"/>
  <c r="E58" i="33"/>
  <c r="F58" i="33" s="1"/>
  <c r="D58" i="33"/>
  <c r="C58" i="33"/>
  <c r="K57" i="33"/>
  <c r="F57" i="33"/>
  <c r="K56" i="33"/>
  <c r="F56" i="33"/>
  <c r="K55" i="33"/>
  <c r="F55" i="33"/>
  <c r="K54" i="33"/>
  <c r="F54" i="33"/>
  <c r="K53" i="33"/>
  <c r="F53" i="33"/>
  <c r="K52" i="33"/>
  <c r="F52" i="33"/>
  <c r="K51" i="33"/>
  <c r="J51" i="33"/>
  <c r="I51" i="33"/>
  <c r="H51" i="33"/>
  <c r="L51" i="33" s="1"/>
  <c r="E51" i="33"/>
  <c r="F51" i="33" s="1"/>
  <c r="D51" i="33"/>
  <c r="C51" i="33"/>
  <c r="G51" i="33" s="1"/>
  <c r="L50" i="33"/>
  <c r="K50" i="33"/>
  <c r="G50" i="33"/>
  <c r="F50" i="33"/>
  <c r="L49" i="33"/>
  <c r="K49" i="33"/>
  <c r="G49" i="33"/>
  <c r="F49" i="33"/>
  <c r="L48" i="33"/>
  <c r="K48" i="33"/>
  <c r="G48" i="33"/>
  <c r="F48" i="33"/>
  <c r="L47" i="33"/>
  <c r="K47" i="33"/>
  <c r="G47" i="33"/>
  <c r="F47" i="33"/>
  <c r="K46" i="33"/>
  <c r="F46" i="33"/>
  <c r="L45" i="33"/>
  <c r="K45" i="33"/>
  <c r="G45" i="33"/>
  <c r="F45" i="33"/>
  <c r="L44" i="33"/>
  <c r="K44" i="33"/>
  <c r="G44" i="33"/>
  <c r="F44" i="33"/>
  <c r="L43" i="33"/>
  <c r="K43" i="33"/>
  <c r="G43" i="33"/>
  <c r="F43" i="33"/>
  <c r="K42" i="33"/>
  <c r="J42" i="33"/>
  <c r="I42" i="33"/>
  <c r="H42" i="33"/>
  <c r="L42" i="33" s="1"/>
  <c r="E42" i="33"/>
  <c r="F42" i="33" s="1"/>
  <c r="D42" i="33"/>
  <c r="C42" i="33"/>
  <c r="G42" i="33" s="1"/>
  <c r="L41" i="33"/>
  <c r="K41" i="33"/>
  <c r="G41" i="33"/>
  <c r="F41" i="33"/>
  <c r="K40" i="33"/>
  <c r="J40" i="33"/>
  <c r="I40" i="33"/>
  <c r="H40" i="33"/>
  <c r="L40" i="33" s="1"/>
  <c r="E40" i="33"/>
  <c r="F40" i="33" s="1"/>
  <c r="D40" i="33"/>
  <c r="C40" i="33"/>
  <c r="G40" i="33" s="1"/>
  <c r="L39" i="33"/>
  <c r="K39" i="33"/>
  <c r="G39" i="33"/>
  <c r="F39" i="33"/>
  <c r="K38" i="33"/>
  <c r="J38" i="33"/>
  <c r="I38" i="33"/>
  <c r="H38" i="33"/>
  <c r="L38" i="33" s="1"/>
  <c r="E38" i="33"/>
  <c r="F38" i="33" s="1"/>
  <c r="D38" i="33"/>
  <c r="C38" i="33"/>
  <c r="G38" i="33" s="1"/>
  <c r="K37" i="33"/>
  <c r="F37" i="33"/>
  <c r="K36" i="33"/>
  <c r="F36" i="33"/>
  <c r="K35" i="33"/>
  <c r="F35" i="33"/>
  <c r="L34" i="33"/>
  <c r="K34" i="33"/>
  <c r="G34" i="33"/>
  <c r="F34" i="33"/>
  <c r="K33" i="33"/>
  <c r="F33" i="33"/>
  <c r="L32" i="33"/>
  <c r="K32" i="33"/>
  <c r="G32" i="33"/>
  <c r="F32" i="33"/>
  <c r="K31" i="33"/>
  <c r="F31" i="33"/>
  <c r="K30" i="33"/>
  <c r="F30" i="33"/>
  <c r="K29" i="33"/>
  <c r="F29" i="33"/>
  <c r="L28" i="33"/>
  <c r="K28" i="33"/>
  <c r="G28" i="33"/>
  <c r="F28" i="33"/>
  <c r="L27" i="33"/>
  <c r="K27" i="33"/>
  <c r="G27" i="33"/>
  <c r="F27" i="33"/>
  <c r="L26" i="33"/>
  <c r="K26" i="33"/>
  <c r="G26" i="33"/>
  <c r="F26" i="33"/>
  <c r="L25" i="33"/>
  <c r="K25" i="33"/>
  <c r="G25" i="33"/>
  <c r="F25" i="33"/>
  <c r="L24" i="33"/>
  <c r="K24" i="33"/>
  <c r="G24" i="33"/>
  <c r="F24" i="33"/>
  <c r="L23" i="33"/>
  <c r="K23" i="33"/>
  <c r="G23" i="33"/>
  <c r="F23" i="33"/>
  <c r="L22" i="33"/>
  <c r="K22" i="33"/>
  <c r="G22" i="33"/>
  <c r="F22" i="33"/>
  <c r="K21" i="33"/>
  <c r="F21" i="33"/>
  <c r="L20" i="33"/>
  <c r="K20" i="33"/>
  <c r="G20" i="33"/>
  <c r="F20" i="33"/>
  <c r="L19" i="33"/>
  <c r="K19" i="33"/>
  <c r="G19" i="33"/>
  <c r="F19" i="33"/>
  <c r="K18" i="33"/>
  <c r="J18" i="33"/>
  <c r="J59" i="33" s="1"/>
  <c r="I18" i="33"/>
  <c r="I59" i="33" s="1"/>
  <c r="H18" i="33"/>
  <c r="H59" i="33" s="1"/>
  <c r="L59" i="33" s="1"/>
  <c r="E18" i="33"/>
  <c r="F18" i="33" s="1"/>
  <c r="D18" i="33"/>
  <c r="D59" i="33" s="1"/>
  <c r="C18" i="33"/>
  <c r="C59" i="33" s="1"/>
  <c r="L17" i="33"/>
  <c r="K17" i="33"/>
  <c r="G17" i="33"/>
  <c r="F17" i="33"/>
  <c r="L16" i="33"/>
  <c r="K16" i="33"/>
  <c r="G16" i="33"/>
  <c r="F16" i="33"/>
  <c r="L15" i="33"/>
  <c r="K15" i="33"/>
  <c r="G15" i="33"/>
  <c r="F15" i="33"/>
  <c r="L14" i="33"/>
  <c r="K14" i="33"/>
  <c r="G14" i="33"/>
  <c r="F14" i="33"/>
  <c r="L13" i="33"/>
  <c r="K13" i="33"/>
  <c r="G13" i="33"/>
  <c r="F13" i="33"/>
  <c r="L12" i="33"/>
  <c r="K12" i="33"/>
  <c r="G12" i="33"/>
  <c r="F12" i="33"/>
  <c r="L11" i="33"/>
  <c r="K11" i="33"/>
  <c r="G11" i="33"/>
  <c r="F11" i="33"/>
  <c r="L10" i="33"/>
  <c r="K10" i="33"/>
  <c r="G10" i="33"/>
  <c r="F10" i="33"/>
  <c r="L9" i="33"/>
  <c r="K9" i="33"/>
  <c r="G9" i="33"/>
  <c r="F9" i="33"/>
  <c r="L8" i="33"/>
  <c r="K8" i="33"/>
  <c r="G8" i="33"/>
  <c r="F8" i="33"/>
  <c r="L7" i="33"/>
  <c r="K7" i="33"/>
  <c r="G7" i="33"/>
  <c r="F7" i="33"/>
  <c r="L6" i="33"/>
  <c r="K6" i="33"/>
  <c r="G6" i="33"/>
  <c r="F6" i="33"/>
  <c r="I5" i="33"/>
  <c r="E5" i="33"/>
  <c r="D5" i="33"/>
  <c r="C5" i="33"/>
  <c r="J4" i="33"/>
  <c r="J5" i="33" s="1"/>
  <c r="I4" i="33"/>
  <c r="H4" i="33"/>
  <c r="H5" i="33" s="1"/>
  <c r="F4" i="33"/>
  <c r="K4" i="33" s="1"/>
  <c r="G60" i="30"/>
  <c r="E58" i="30"/>
  <c r="D58" i="30"/>
  <c r="C58" i="30"/>
  <c r="F57" i="30"/>
  <c r="F56" i="30"/>
  <c r="F55" i="30"/>
  <c r="F54" i="30"/>
  <c r="F53" i="30"/>
  <c r="F52" i="30"/>
  <c r="J51" i="30"/>
  <c r="H51" i="30"/>
  <c r="F51" i="30"/>
  <c r="E51" i="30"/>
  <c r="D51" i="30"/>
  <c r="I51" i="30" s="1"/>
  <c r="C51" i="30"/>
  <c r="G51" i="30" s="1"/>
  <c r="J50" i="30"/>
  <c r="I50" i="30"/>
  <c r="H50" i="30"/>
  <c r="G50" i="30"/>
  <c r="F50" i="30"/>
  <c r="J49" i="30"/>
  <c r="K49" i="30" s="1"/>
  <c r="I49" i="30"/>
  <c r="H49" i="30"/>
  <c r="G49" i="30"/>
  <c r="F49" i="30"/>
  <c r="J48" i="30"/>
  <c r="K48" i="30" s="1"/>
  <c r="I48" i="30"/>
  <c r="H48" i="30"/>
  <c r="G48" i="30"/>
  <c r="F48" i="30"/>
  <c r="J47" i="30"/>
  <c r="K47" i="30" s="1"/>
  <c r="I47" i="30"/>
  <c r="H47" i="30"/>
  <c r="G47" i="30"/>
  <c r="F47" i="30"/>
  <c r="J46" i="30"/>
  <c r="I46" i="30"/>
  <c r="H46" i="30"/>
  <c r="G46" i="30"/>
  <c r="F46" i="30"/>
  <c r="J45" i="30"/>
  <c r="K45" i="30" s="1"/>
  <c r="I45" i="30"/>
  <c r="H45" i="30"/>
  <c r="G45" i="30"/>
  <c r="F45" i="30"/>
  <c r="J44" i="30"/>
  <c r="K44" i="30" s="1"/>
  <c r="I44" i="30"/>
  <c r="H44" i="30"/>
  <c r="G44" i="30"/>
  <c r="F44" i="30"/>
  <c r="J43" i="30"/>
  <c r="K43" i="30" s="1"/>
  <c r="I43" i="30"/>
  <c r="H43" i="30"/>
  <c r="G43" i="30"/>
  <c r="F43" i="30"/>
  <c r="I42" i="30"/>
  <c r="E42" i="30"/>
  <c r="J42" i="30" s="1"/>
  <c r="D42" i="30"/>
  <c r="C42" i="30"/>
  <c r="H42" i="30" s="1"/>
  <c r="J41" i="30"/>
  <c r="K41" i="30" s="1"/>
  <c r="I41" i="30"/>
  <c r="H41" i="30"/>
  <c r="G41" i="30"/>
  <c r="F41" i="30"/>
  <c r="H40" i="30"/>
  <c r="F40" i="30"/>
  <c r="E40" i="30"/>
  <c r="J40" i="30" s="1"/>
  <c r="K40" i="30" s="1"/>
  <c r="D40" i="30"/>
  <c r="I40" i="30" s="1"/>
  <c r="C40" i="30"/>
  <c r="G40" i="30" s="1"/>
  <c r="J39" i="30"/>
  <c r="I39" i="30"/>
  <c r="H39" i="30"/>
  <c r="G39" i="30"/>
  <c r="F39" i="30"/>
  <c r="E38" i="30"/>
  <c r="J38" i="30" s="1"/>
  <c r="K38" i="30" s="1"/>
  <c r="D38" i="30"/>
  <c r="I38" i="30" s="1"/>
  <c r="C38" i="30"/>
  <c r="H38" i="30" s="1"/>
  <c r="J37" i="30"/>
  <c r="I37" i="30"/>
  <c r="H37" i="30"/>
  <c r="G37" i="30"/>
  <c r="F37" i="30"/>
  <c r="J36" i="30"/>
  <c r="K36" i="30" s="1"/>
  <c r="I36" i="30"/>
  <c r="H36" i="30"/>
  <c r="G36" i="30"/>
  <c r="F36" i="30"/>
  <c r="J35" i="30"/>
  <c r="K35" i="30" s="1"/>
  <c r="I35" i="30"/>
  <c r="H35" i="30"/>
  <c r="G35" i="30"/>
  <c r="F35" i="30"/>
  <c r="J34" i="30"/>
  <c r="I34" i="30"/>
  <c r="H34" i="30"/>
  <c r="G34" i="30"/>
  <c r="F34" i="30"/>
  <c r="J33" i="30"/>
  <c r="I33" i="30"/>
  <c r="H33" i="30"/>
  <c r="G33" i="30"/>
  <c r="F33" i="30"/>
  <c r="J32" i="30"/>
  <c r="K32" i="30" s="1"/>
  <c r="I32" i="30"/>
  <c r="H32" i="30"/>
  <c r="G32" i="30"/>
  <c r="F32" i="30"/>
  <c r="J31" i="30"/>
  <c r="K31" i="30" s="1"/>
  <c r="I31" i="30"/>
  <c r="H31" i="30"/>
  <c r="G31" i="30"/>
  <c r="F31" i="30"/>
  <c r="J30" i="30"/>
  <c r="I30" i="30"/>
  <c r="H30" i="30"/>
  <c r="G30" i="30"/>
  <c r="F30" i="30"/>
  <c r="J29" i="30"/>
  <c r="K29" i="30" s="1"/>
  <c r="I29" i="30"/>
  <c r="H29" i="30"/>
  <c r="G29" i="30"/>
  <c r="F29" i="30"/>
  <c r="J28" i="30"/>
  <c r="K28" i="30" s="1"/>
  <c r="I28" i="30"/>
  <c r="H28" i="30"/>
  <c r="G28" i="30"/>
  <c r="F28" i="30"/>
  <c r="J27" i="30"/>
  <c r="K27" i="30" s="1"/>
  <c r="I27" i="30"/>
  <c r="H27" i="30"/>
  <c r="G27" i="30"/>
  <c r="F27" i="30"/>
  <c r="J26" i="30"/>
  <c r="I26" i="30"/>
  <c r="H26" i="30"/>
  <c r="G26" i="30"/>
  <c r="F26" i="30"/>
  <c r="J25" i="30"/>
  <c r="K25" i="30" s="1"/>
  <c r="I25" i="30"/>
  <c r="H25" i="30"/>
  <c r="G25" i="30"/>
  <c r="F25" i="30"/>
  <c r="J24" i="30"/>
  <c r="K24" i="30" s="1"/>
  <c r="I24" i="30"/>
  <c r="H24" i="30"/>
  <c r="G24" i="30"/>
  <c r="F24" i="30"/>
  <c r="J23" i="30"/>
  <c r="K23" i="30" s="1"/>
  <c r="I23" i="30"/>
  <c r="H23" i="30"/>
  <c r="G23" i="30"/>
  <c r="F23" i="30"/>
  <c r="J22" i="30"/>
  <c r="K22" i="30" s="1"/>
  <c r="I22" i="30"/>
  <c r="H22" i="30"/>
  <c r="G22" i="30"/>
  <c r="F22" i="30"/>
  <c r="J21" i="30"/>
  <c r="K21" i="30" s="1"/>
  <c r="I21" i="30"/>
  <c r="H21" i="30"/>
  <c r="G21" i="30"/>
  <c r="F21" i="30"/>
  <c r="J20" i="30"/>
  <c r="I20" i="30"/>
  <c r="H20" i="30"/>
  <c r="G20" i="30"/>
  <c r="F20" i="30"/>
  <c r="J19" i="30"/>
  <c r="K19" i="30" s="1"/>
  <c r="I19" i="30"/>
  <c r="H19" i="30"/>
  <c r="G19" i="30"/>
  <c r="F19" i="30"/>
  <c r="J18" i="30"/>
  <c r="F18" i="30"/>
  <c r="E18" i="30"/>
  <c r="E59" i="30" s="1"/>
  <c r="D18" i="30"/>
  <c r="I18" i="30" s="1"/>
  <c r="C18" i="30"/>
  <c r="H18" i="30" s="1"/>
  <c r="J17" i="30"/>
  <c r="K17" i="30" s="1"/>
  <c r="I17" i="30"/>
  <c r="H17" i="30"/>
  <c r="G17" i="30"/>
  <c r="F17" i="30"/>
  <c r="J16" i="30"/>
  <c r="I16" i="30"/>
  <c r="H16" i="30"/>
  <c r="G16" i="30"/>
  <c r="F16" i="30"/>
  <c r="J15" i="30"/>
  <c r="K15" i="30" s="1"/>
  <c r="I15" i="30"/>
  <c r="H15" i="30"/>
  <c r="G15" i="30"/>
  <c r="F15" i="30"/>
  <c r="J14" i="30"/>
  <c r="K14" i="30" s="1"/>
  <c r="I14" i="30"/>
  <c r="H14" i="30"/>
  <c r="G14" i="30"/>
  <c r="F14" i="30"/>
  <c r="J13" i="30"/>
  <c r="I13" i="30"/>
  <c r="H13" i="30"/>
  <c r="K13" i="30" s="1"/>
  <c r="G13" i="30"/>
  <c r="F13" i="30"/>
  <c r="J12" i="30"/>
  <c r="K12" i="30" s="1"/>
  <c r="I12" i="30"/>
  <c r="H12" i="30"/>
  <c r="G12" i="30"/>
  <c r="F12" i="30"/>
  <c r="J11" i="30"/>
  <c r="I11" i="30"/>
  <c r="H11" i="30"/>
  <c r="K11" i="30" s="1"/>
  <c r="G11" i="30"/>
  <c r="F11" i="30"/>
  <c r="J10" i="30"/>
  <c r="I10" i="30"/>
  <c r="H10" i="30"/>
  <c r="G10" i="30"/>
  <c r="F10" i="30"/>
  <c r="K9" i="30"/>
  <c r="J9" i="30"/>
  <c r="I9" i="30"/>
  <c r="H9" i="30"/>
  <c r="G9" i="30"/>
  <c r="F9" i="30"/>
  <c r="J8" i="30"/>
  <c r="I8" i="30"/>
  <c r="H8" i="30"/>
  <c r="G8" i="30"/>
  <c r="F8" i="30"/>
  <c r="J7" i="30"/>
  <c r="K7" i="30" s="1"/>
  <c r="I7" i="30"/>
  <c r="H7" i="30"/>
  <c r="G7" i="30"/>
  <c r="F7" i="30"/>
  <c r="J6" i="30"/>
  <c r="K6" i="30" s="1"/>
  <c r="I6" i="30"/>
  <c r="H6" i="30"/>
  <c r="G6" i="30"/>
  <c r="F6" i="30"/>
  <c r="J5" i="30"/>
  <c r="E5" i="30"/>
  <c r="D5" i="30"/>
  <c r="C5" i="30"/>
  <c r="J4" i="30"/>
  <c r="I4" i="30"/>
  <c r="I5" i="30" s="1"/>
  <c r="H4" i="30"/>
  <c r="H5" i="30" s="1"/>
  <c r="F4" i="30"/>
  <c r="K4" i="30" s="1"/>
  <c r="G60" i="31"/>
  <c r="E58" i="31"/>
  <c r="D58" i="31"/>
  <c r="C58" i="31"/>
  <c r="F57" i="31"/>
  <c r="F56" i="31"/>
  <c r="F55" i="31"/>
  <c r="F54" i="31"/>
  <c r="F53" i="31"/>
  <c r="F52" i="31"/>
  <c r="I51" i="31"/>
  <c r="E51" i="31"/>
  <c r="J51" i="31" s="1"/>
  <c r="K51" i="31" s="1"/>
  <c r="D51" i="31"/>
  <c r="C51" i="31"/>
  <c r="H51" i="31" s="1"/>
  <c r="J50" i="31"/>
  <c r="K50" i="31" s="1"/>
  <c r="I50" i="31"/>
  <c r="H50" i="31"/>
  <c r="F50" i="31"/>
  <c r="J49" i="31"/>
  <c r="K49" i="31" s="1"/>
  <c r="I49" i="31"/>
  <c r="H49" i="31"/>
  <c r="F49" i="31"/>
  <c r="J48" i="31"/>
  <c r="I48" i="31"/>
  <c r="H48" i="31"/>
  <c r="F48" i="31"/>
  <c r="J47" i="31"/>
  <c r="I47" i="31"/>
  <c r="H47" i="31"/>
  <c r="F47" i="31"/>
  <c r="J46" i="31"/>
  <c r="K46" i="31" s="1"/>
  <c r="I46" i="31"/>
  <c r="H46" i="31"/>
  <c r="F46" i="31"/>
  <c r="J45" i="31"/>
  <c r="K45" i="31" s="1"/>
  <c r="I45" i="31"/>
  <c r="H45" i="31"/>
  <c r="F45" i="31"/>
  <c r="J44" i="31"/>
  <c r="I44" i="31"/>
  <c r="H44" i="31"/>
  <c r="F44" i="31"/>
  <c r="J43" i="31"/>
  <c r="I43" i="31"/>
  <c r="H43" i="31"/>
  <c r="K43" i="31" s="1"/>
  <c r="F43" i="31"/>
  <c r="J42" i="31"/>
  <c r="I42" i="31"/>
  <c r="F42" i="31"/>
  <c r="E42" i="31"/>
  <c r="D42" i="31"/>
  <c r="C42" i="31"/>
  <c r="H42" i="31" s="1"/>
  <c r="J41" i="31"/>
  <c r="I41" i="31"/>
  <c r="H41" i="31"/>
  <c r="K41" i="31" s="1"/>
  <c r="F41" i="31"/>
  <c r="I40" i="31"/>
  <c r="H40" i="31"/>
  <c r="E40" i="31"/>
  <c r="J40" i="31" s="1"/>
  <c r="D40" i="31"/>
  <c r="C40" i="31"/>
  <c r="G40" i="31" s="1"/>
  <c r="J39" i="31"/>
  <c r="K39" i="31" s="1"/>
  <c r="I39" i="31"/>
  <c r="H39" i="31"/>
  <c r="G39" i="31"/>
  <c r="F39" i="31"/>
  <c r="H38" i="31"/>
  <c r="E38" i="31"/>
  <c r="J38" i="31" s="1"/>
  <c r="D38" i="31"/>
  <c r="I38" i="31" s="1"/>
  <c r="C38" i="31"/>
  <c r="J37" i="31"/>
  <c r="I37" i="31"/>
  <c r="H37" i="31"/>
  <c r="F37" i="31"/>
  <c r="J36" i="31"/>
  <c r="K36" i="31" s="1"/>
  <c r="I36" i="31"/>
  <c r="H36" i="31"/>
  <c r="F36" i="31"/>
  <c r="J35" i="31"/>
  <c r="K35" i="31" s="1"/>
  <c r="I35" i="31"/>
  <c r="H35" i="31"/>
  <c r="F35" i="31"/>
  <c r="J34" i="31"/>
  <c r="I34" i="31"/>
  <c r="H34" i="31"/>
  <c r="K34" i="31" s="1"/>
  <c r="F34" i="31"/>
  <c r="J33" i="31"/>
  <c r="K33" i="31" s="1"/>
  <c r="I33" i="31"/>
  <c r="H33" i="31"/>
  <c r="F33" i="31"/>
  <c r="K32" i="31"/>
  <c r="J32" i="31"/>
  <c r="I32" i="31"/>
  <c r="H32" i="31"/>
  <c r="F32" i="31"/>
  <c r="J31" i="31"/>
  <c r="I31" i="31"/>
  <c r="H31" i="31"/>
  <c r="F31" i="31"/>
  <c r="J30" i="31"/>
  <c r="K30" i="31" s="1"/>
  <c r="I30" i="31"/>
  <c r="H30" i="31"/>
  <c r="F30" i="31"/>
  <c r="J29" i="31"/>
  <c r="I29" i="31"/>
  <c r="H29" i="31"/>
  <c r="F29" i="31"/>
  <c r="J28" i="31"/>
  <c r="K28" i="31" s="1"/>
  <c r="I28" i="31"/>
  <c r="H28" i="31"/>
  <c r="F28" i="31"/>
  <c r="J27" i="31"/>
  <c r="K27" i="31" s="1"/>
  <c r="I27" i="31"/>
  <c r="H27" i="31"/>
  <c r="F27" i="31"/>
  <c r="J26" i="31"/>
  <c r="I26" i="31"/>
  <c r="H26" i="31"/>
  <c r="K26" i="31" s="1"/>
  <c r="F26" i="31"/>
  <c r="J25" i="31"/>
  <c r="K25" i="31" s="1"/>
  <c r="I25" i="31"/>
  <c r="H25" i="31"/>
  <c r="F25" i="31"/>
  <c r="J24" i="31"/>
  <c r="I24" i="31"/>
  <c r="H24" i="31"/>
  <c r="K24" i="31" s="1"/>
  <c r="F24" i="31"/>
  <c r="J23" i="31"/>
  <c r="I23" i="31"/>
  <c r="H23" i="31"/>
  <c r="F23" i="31"/>
  <c r="J22" i="31"/>
  <c r="K22" i="31" s="1"/>
  <c r="I22" i="31"/>
  <c r="H22" i="31"/>
  <c r="F22" i="31"/>
  <c r="J21" i="31"/>
  <c r="I21" i="31"/>
  <c r="H21" i="31"/>
  <c r="F21" i="31"/>
  <c r="J20" i="31"/>
  <c r="K20" i="31" s="1"/>
  <c r="I20" i="31"/>
  <c r="H20" i="31"/>
  <c r="F20" i="31"/>
  <c r="J19" i="31"/>
  <c r="K19" i="31" s="1"/>
  <c r="I19" i="31"/>
  <c r="H19" i="31"/>
  <c r="F19" i="31"/>
  <c r="J18" i="31"/>
  <c r="E18" i="31"/>
  <c r="E59" i="31" s="1"/>
  <c r="D18" i="31"/>
  <c r="I18" i="31" s="1"/>
  <c r="C18" i="31"/>
  <c r="F18" i="31" s="1"/>
  <c r="J17" i="31"/>
  <c r="I17" i="31"/>
  <c r="H17" i="31"/>
  <c r="K17" i="31" s="1"/>
  <c r="G17" i="31"/>
  <c r="F17" i="31"/>
  <c r="J16" i="31"/>
  <c r="I16" i="31"/>
  <c r="H16" i="31"/>
  <c r="G16" i="31"/>
  <c r="F16" i="31"/>
  <c r="J15" i="31"/>
  <c r="I15" i="31"/>
  <c r="H15" i="31"/>
  <c r="G15" i="31"/>
  <c r="F15" i="31"/>
  <c r="J14" i="31"/>
  <c r="K14" i="31" s="1"/>
  <c r="I14" i="31"/>
  <c r="H14" i="31"/>
  <c r="F14" i="31"/>
  <c r="J13" i="31"/>
  <c r="I13" i="31"/>
  <c r="H13" i="31"/>
  <c r="K13" i="31" s="1"/>
  <c r="F13" i="31"/>
  <c r="J12" i="31"/>
  <c r="I12" i="31"/>
  <c r="H12" i="31"/>
  <c r="G12" i="31"/>
  <c r="F12" i="31"/>
  <c r="J11" i="31"/>
  <c r="I11" i="31"/>
  <c r="H11" i="31"/>
  <c r="G11" i="31"/>
  <c r="F11" i="31"/>
  <c r="J10" i="31"/>
  <c r="K10" i="31" s="1"/>
  <c r="I10" i="31"/>
  <c r="H10" i="31"/>
  <c r="G10" i="31"/>
  <c r="F10" i="31"/>
  <c r="J9" i="31"/>
  <c r="I9" i="31"/>
  <c r="H9" i="31"/>
  <c r="K9" i="31" s="1"/>
  <c r="G9" i="31"/>
  <c r="F9" i="31"/>
  <c r="J8" i="31"/>
  <c r="I8" i="31"/>
  <c r="H8" i="31"/>
  <c r="G8" i="31"/>
  <c r="F8" i="31"/>
  <c r="J7" i="31"/>
  <c r="I7" i="31"/>
  <c r="H7" i="31"/>
  <c r="G7" i="31"/>
  <c r="F7" i="31"/>
  <c r="J6" i="31"/>
  <c r="K6" i="31" s="1"/>
  <c r="I6" i="31"/>
  <c r="H6" i="31"/>
  <c r="G6" i="31"/>
  <c r="F6" i="31"/>
  <c r="H5" i="31"/>
  <c r="E5" i="31"/>
  <c r="D5" i="31"/>
  <c r="C5" i="31"/>
  <c r="J4" i="31"/>
  <c r="J5" i="31" s="1"/>
  <c r="I4" i="31"/>
  <c r="I5" i="31" s="1"/>
  <c r="H4" i="31"/>
  <c r="F4" i="31"/>
  <c r="K4" i="31" s="1"/>
  <c r="F58" i="28" l="1"/>
  <c r="F38" i="28"/>
  <c r="G40" i="28"/>
  <c r="H40" i="28"/>
  <c r="K40" i="28" s="1"/>
  <c r="C59" i="28"/>
  <c r="H59" i="28" s="1"/>
  <c r="H42" i="28"/>
  <c r="F51" i="28"/>
  <c r="J51" i="28"/>
  <c r="K51" i="28" s="1"/>
  <c r="J42" i="28"/>
  <c r="K42" i="28" s="1"/>
  <c r="I58" i="28"/>
  <c r="J58" i="28" s="1"/>
  <c r="G18" i="25"/>
  <c r="H18" i="25"/>
  <c r="D59" i="24"/>
  <c r="I59" i="24" s="1"/>
  <c r="I18" i="24"/>
  <c r="F38" i="24"/>
  <c r="G38" i="24"/>
  <c r="H38" i="24"/>
  <c r="F42" i="24"/>
  <c r="G18" i="24"/>
  <c r="H18" i="24"/>
  <c r="K18" i="24" s="1"/>
  <c r="G42" i="24"/>
  <c r="H42" i="24"/>
  <c r="K42" i="24" s="1"/>
  <c r="L7" i="28"/>
  <c r="K50" i="28"/>
  <c r="K45" i="28"/>
  <c r="L47" i="28"/>
  <c r="K49" i="28"/>
  <c r="K25" i="28"/>
  <c r="K27" i="28"/>
  <c r="K29" i="28"/>
  <c r="K32" i="28"/>
  <c r="L38" i="28"/>
  <c r="L39" i="28"/>
  <c r="L46" i="28"/>
  <c r="L20" i="28"/>
  <c r="K22" i="28"/>
  <c r="L24" i="28"/>
  <c r="L32" i="28"/>
  <c r="K34" i="28"/>
  <c r="K35" i="28"/>
  <c r="K43" i="28"/>
  <c r="K11" i="28"/>
  <c r="L13" i="28"/>
  <c r="K15" i="28"/>
  <c r="K19" i="28"/>
  <c r="K30" i="28"/>
  <c r="K31" i="28"/>
  <c r="K33" i="28"/>
  <c r="L41" i="28"/>
  <c r="K44" i="28"/>
  <c r="K21" i="25"/>
  <c r="K25" i="25"/>
  <c r="K29" i="25"/>
  <c r="K33" i="25"/>
  <c r="K37" i="25"/>
  <c r="K11" i="25"/>
  <c r="K14" i="25"/>
  <c r="K17" i="25"/>
  <c r="K20" i="25"/>
  <c r="K24" i="25"/>
  <c r="K28" i="25"/>
  <c r="K32" i="25"/>
  <c r="K36" i="25"/>
  <c r="F40" i="25"/>
  <c r="L48" i="28"/>
  <c r="L45" i="28"/>
  <c r="J59" i="37"/>
  <c r="K59" i="37" s="1"/>
  <c r="L51" i="37"/>
  <c r="E59" i="29"/>
  <c r="K8" i="31"/>
  <c r="K12" i="31"/>
  <c r="K16" i="31"/>
  <c r="K23" i="31"/>
  <c r="K31" i="31"/>
  <c r="K38" i="31"/>
  <c r="K47" i="31"/>
  <c r="K10" i="30"/>
  <c r="K46" i="30"/>
  <c r="K50" i="30"/>
  <c r="K20" i="28"/>
  <c r="K7" i="27"/>
  <c r="K33" i="26"/>
  <c r="K10" i="25"/>
  <c r="J38" i="16"/>
  <c r="O19" i="16"/>
  <c r="O35" i="16"/>
  <c r="K35" i="16"/>
  <c r="N41" i="16"/>
  <c r="I42" i="16"/>
  <c r="N42" i="16" s="1"/>
  <c r="K7" i="31"/>
  <c r="K11" i="31"/>
  <c r="K15" i="31"/>
  <c r="K21" i="31"/>
  <c r="K29" i="31"/>
  <c r="K37" i="31"/>
  <c r="K40" i="31"/>
  <c r="K44" i="31"/>
  <c r="K48" i="31"/>
  <c r="K8" i="30"/>
  <c r="K16" i="30"/>
  <c r="K20" i="30"/>
  <c r="K19" i="29"/>
  <c r="K45" i="27"/>
  <c r="K40" i="25"/>
  <c r="K20" i="24"/>
  <c r="K24" i="24"/>
  <c r="K28" i="24"/>
  <c r="K32" i="24"/>
  <c r="K36" i="24"/>
  <c r="J18" i="16"/>
  <c r="O23" i="16"/>
  <c r="K23" i="16"/>
  <c r="O27" i="16"/>
  <c r="K27" i="16"/>
  <c r="K46" i="16"/>
  <c r="O46" i="16"/>
  <c r="P46" i="16" s="1"/>
  <c r="L17" i="28"/>
  <c r="K17" i="28"/>
  <c r="K36" i="28"/>
  <c r="M20" i="16"/>
  <c r="P20" i="16" s="1"/>
  <c r="L20" i="16"/>
  <c r="O31" i="16"/>
  <c r="K31" i="16"/>
  <c r="P50" i="16"/>
  <c r="K33" i="30"/>
  <c r="K37" i="30"/>
  <c r="K39" i="30"/>
  <c r="K51" i="30"/>
  <c r="K18" i="29"/>
  <c r="K29" i="29"/>
  <c r="K34" i="29"/>
  <c r="K48" i="29"/>
  <c r="L11" i="28"/>
  <c r="K14" i="28"/>
  <c r="K16" i="28"/>
  <c r="L30" i="28"/>
  <c r="L43" i="28"/>
  <c r="K46" i="28"/>
  <c r="K47" i="28"/>
  <c r="L49" i="28"/>
  <c r="K6" i="27"/>
  <c r="K14" i="27"/>
  <c r="K21" i="27"/>
  <c r="K25" i="27"/>
  <c r="K24" i="26"/>
  <c r="K32" i="26"/>
  <c r="K48" i="26"/>
  <c r="I18" i="16"/>
  <c r="L9" i="16"/>
  <c r="L13" i="16"/>
  <c r="L49" i="16"/>
  <c r="K26" i="30"/>
  <c r="K30" i="30"/>
  <c r="K34" i="30"/>
  <c r="K7" i="29"/>
  <c r="K22" i="29"/>
  <c r="K28" i="29"/>
  <c r="K33" i="29"/>
  <c r="K39" i="29"/>
  <c r="K41" i="29"/>
  <c r="K7" i="28"/>
  <c r="L9" i="28"/>
  <c r="L12" i="28"/>
  <c r="L15" i="28"/>
  <c r="K21" i="28"/>
  <c r="K23" i="28"/>
  <c r="K26" i="28"/>
  <c r="L28" i="28"/>
  <c r="L34" i="28"/>
  <c r="K37" i="28"/>
  <c r="K41" i="28"/>
  <c r="K48" i="28"/>
  <c r="L50" i="28"/>
  <c r="K12" i="27"/>
  <c r="K20" i="27"/>
  <c r="K24" i="27"/>
  <c r="K28" i="27"/>
  <c r="K32" i="27"/>
  <c r="K36" i="27"/>
  <c r="K50" i="27"/>
  <c r="K6" i="26"/>
  <c r="K10" i="26"/>
  <c r="K14" i="26"/>
  <c r="K22" i="26"/>
  <c r="K30" i="26"/>
  <c r="K39" i="26"/>
  <c r="K43" i="26"/>
  <c r="K47" i="26"/>
  <c r="K7" i="25"/>
  <c r="K15" i="25"/>
  <c r="K19" i="25"/>
  <c r="K23" i="25"/>
  <c r="K27" i="25"/>
  <c r="K31" i="25"/>
  <c r="K35" i="25"/>
  <c r="K41" i="25"/>
  <c r="K43" i="25"/>
  <c r="K45" i="25"/>
  <c r="K49" i="25"/>
  <c r="P9" i="16"/>
  <c r="P13" i="16"/>
  <c r="K19" i="16"/>
  <c r="L21" i="16"/>
  <c r="L25" i="16"/>
  <c r="L29" i="16"/>
  <c r="L33" i="16"/>
  <c r="L37" i="16"/>
  <c r="K50" i="16"/>
  <c r="K21" i="29"/>
  <c r="K26" i="29"/>
  <c r="K51" i="29"/>
  <c r="L22" i="28"/>
  <c r="K23" i="27"/>
  <c r="K27" i="27"/>
  <c r="K31" i="27"/>
  <c r="K35" i="27"/>
  <c r="K38" i="26"/>
  <c r="K46" i="26"/>
  <c r="K13" i="25"/>
  <c r="K22" i="25"/>
  <c r="K26" i="25"/>
  <c r="K34" i="25"/>
  <c r="F39" i="23"/>
  <c r="K42" i="31"/>
  <c r="G59" i="33"/>
  <c r="J59" i="30"/>
  <c r="J59" i="31"/>
  <c r="K18" i="30"/>
  <c r="K42" i="30"/>
  <c r="K59" i="33"/>
  <c r="G18" i="31"/>
  <c r="C59" i="31"/>
  <c r="G38" i="30"/>
  <c r="E59" i="33"/>
  <c r="F59" i="33" s="1"/>
  <c r="E59" i="28"/>
  <c r="J59" i="28" s="1"/>
  <c r="K18" i="28"/>
  <c r="F18" i="28"/>
  <c r="J59" i="26"/>
  <c r="F59" i="26"/>
  <c r="D59" i="25"/>
  <c r="I59" i="25" s="1"/>
  <c r="H18" i="31"/>
  <c r="K18" i="31" s="1"/>
  <c r="F40" i="31"/>
  <c r="F51" i="31"/>
  <c r="D59" i="31"/>
  <c r="I59" i="31" s="1"/>
  <c r="G18" i="30"/>
  <c r="F42" i="30"/>
  <c r="C59" i="30"/>
  <c r="K10" i="29"/>
  <c r="K42" i="29"/>
  <c r="F42" i="29"/>
  <c r="K46" i="29"/>
  <c r="L6" i="28"/>
  <c r="L8" i="28"/>
  <c r="L14" i="28"/>
  <c r="L16" i="28"/>
  <c r="L19" i="28"/>
  <c r="L25" i="28"/>
  <c r="L27" i="28"/>
  <c r="L33" i="28"/>
  <c r="K38" i="28"/>
  <c r="D59" i="28"/>
  <c r="I59" i="28" s="1"/>
  <c r="I59" i="34"/>
  <c r="Q38" i="34"/>
  <c r="G38" i="35"/>
  <c r="E38" i="36"/>
  <c r="E59" i="36" s="1"/>
  <c r="K51" i="27"/>
  <c r="F58" i="27"/>
  <c r="J18" i="26"/>
  <c r="K18" i="26" s="1"/>
  <c r="F18" i="26"/>
  <c r="K42" i="26"/>
  <c r="G38" i="29"/>
  <c r="K40" i="29"/>
  <c r="M28" i="16"/>
  <c r="P28" i="16" s="1"/>
  <c r="L28" i="16"/>
  <c r="F38" i="31"/>
  <c r="F58" i="31"/>
  <c r="G42" i="30"/>
  <c r="D59" i="30"/>
  <c r="I59" i="30" s="1"/>
  <c r="G18" i="33"/>
  <c r="K8" i="29"/>
  <c r="K16" i="29"/>
  <c r="D59" i="29"/>
  <c r="K44" i="29"/>
  <c r="F58" i="29"/>
  <c r="G18" i="28"/>
  <c r="F40" i="28"/>
  <c r="L42" i="28"/>
  <c r="L44" i="28"/>
  <c r="J59" i="34"/>
  <c r="K59" i="34" s="1"/>
  <c r="G40" i="35"/>
  <c r="E59" i="35"/>
  <c r="F59" i="35" s="1"/>
  <c r="E58" i="36"/>
  <c r="D59" i="27"/>
  <c r="I59" i="27" s="1"/>
  <c r="F38" i="27"/>
  <c r="H38" i="27"/>
  <c r="K38" i="27" s="1"/>
  <c r="G42" i="27"/>
  <c r="G38" i="25"/>
  <c r="O18" i="16"/>
  <c r="J42" i="27"/>
  <c r="K42" i="27" s="1"/>
  <c r="F42" i="27"/>
  <c r="F40" i="26"/>
  <c r="H40" i="26"/>
  <c r="K40" i="26" s="1"/>
  <c r="K38" i="25"/>
  <c r="F38" i="25"/>
  <c r="F38" i="30"/>
  <c r="F58" i="30"/>
  <c r="L18" i="33"/>
  <c r="F38" i="29"/>
  <c r="L10" i="28"/>
  <c r="L21" i="28"/>
  <c r="L29" i="28"/>
  <c r="L37" i="28"/>
  <c r="M59" i="34"/>
  <c r="L59" i="35"/>
  <c r="G42" i="35"/>
  <c r="E59" i="27"/>
  <c r="K40" i="27"/>
  <c r="C59" i="26"/>
  <c r="G40" i="26"/>
  <c r="F51" i="26"/>
  <c r="H51" i="26"/>
  <c r="K51" i="26" s="1"/>
  <c r="M12" i="16"/>
  <c r="P12" i="16" s="1"/>
  <c r="K12" i="16"/>
  <c r="L12" i="16"/>
  <c r="G18" i="29"/>
  <c r="C59" i="29"/>
  <c r="G38" i="28"/>
  <c r="G51" i="28"/>
  <c r="G18" i="34"/>
  <c r="O59" i="34"/>
  <c r="P59" i="34" s="1"/>
  <c r="J59" i="35"/>
  <c r="K59" i="35" s="1"/>
  <c r="G18" i="27"/>
  <c r="C59" i="27"/>
  <c r="G38" i="26"/>
  <c r="E59" i="25"/>
  <c r="J59" i="25" s="1"/>
  <c r="G40" i="25"/>
  <c r="K42" i="25"/>
  <c r="K51" i="25"/>
  <c r="F51" i="25"/>
  <c r="K40" i="24"/>
  <c r="F40" i="24"/>
  <c r="C59" i="24"/>
  <c r="H59" i="24" s="1"/>
  <c r="M16" i="16"/>
  <c r="P16" i="16" s="1"/>
  <c r="K16" i="16"/>
  <c r="M36" i="16"/>
  <c r="P36" i="16" s="1"/>
  <c r="L36" i="16"/>
  <c r="L42" i="16"/>
  <c r="M42" i="16"/>
  <c r="F51" i="18"/>
  <c r="G51" i="18"/>
  <c r="F40" i="29"/>
  <c r="F51" i="29"/>
  <c r="F42" i="28"/>
  <c r="L18" i="34"/>
  <c r="G18" i="35"/>
  <c r="F40" i="27"/>
  <c r="F51" i="27"/>
  <c r="G18" i="26"/>
  <c r="F42" i="26"/>
  <c r="F18" i="25"/>
  <c r="K18" i="25"/>
  <c r="F42" i="25"/>
  <c r="K46" i="25"/>
  <c r="K50" i="25"/>
  <c r="G51" i="25"/>
  <c r="C59" i="25"/>
  <c r="H59" i="25" s="1"/>
  <c r="K7" i="24"/>
  <c r="K9" i="24"/>
  <c r="K11" i="24"/>
  <c r="K13" i="24"/>
  <c r="K15" i="24"/>
  <c r="K17" i="24"/>
  <c r="K38" i="24"/>
  <c r="O40" i="16"/>
  <c r="G42" i="28"/>
  <c r="Q18" i="34"/>
  <c r="L18" i="35"/>
  <c r="K47" i="25"/>
  <c r="K51" i="24"/>
  <c r="F51" i="24"/>
  <c r="M8" i="16"/>
  <c r="P8" i="16" s="1"/>
  <c r="K8" i="16"/>
  <c r="O38" i="16"/>
  <c r="G42" i="25"/>
  <c r="M4" i="16"/>
  <c r="M5" i="16" s="1"/>
  <c r="J5" i="16"/>
  <c r="L6" i="16"/>
  <c r="N6" i="16"/>
  <c r="O7" i="16"/>
  <c r="P7" i="16" s="1"/>
  <c r="L10" i="16"/>
  <c r="O11" i="16"/>
  <c r="P11" i="16" s="1"/>
  <c r="L14" i="16"/>
  <c r="O15" i="16"/>
  <c r="P15" i="16" s="1"/>
  <c r="P21" i="16"/>
  <c r="L24" i="16"/>
  <c r="O26" i="16"/>
  <c r="P26" i="16" s="1"/>
  <c r="K26" i="16"/>
  <c r="P27" i="16"/>
  <c r="P29" i="16"/>
  <c r="L32" i="16"/>
  <c r="O34" i="16"/>
  <c r="P34" i="16" s="1"/>
  <c r="K34" i="16"/>
  <c r="P35" i="16"/>
  <c r="P37" i="16"/>
  <c r="F38" i="16"/>
  <c r="G42" i="16"/>
  <c r="P42" i="16"/>
  <c r="M48" i="16"/>
  <c r="P48" i="16" s="1"/>
  <c r="G40" i="24"/>
  <c r="G51" i="24"/>
  <c r="E59" i="24"/>
  <c r="J59" i="24" s="1"/>
  <c r="G17" i="1"/>
  <c r="F58" i="1"/>
  <c r="G58" i="1" s="1"/>
  <c r="N18" i="16"/>
  <c r="M19" i="16"/>
  <c r="P19" i="16" s="1"/>
  <c r="H38" i="16"/>
  <c r="K38" i="16" s="1"/>
  <c r="L19" i="16"/>
  <c r="O59" i="18"/>
  <c r="F18" i="24"/>
  <c r="O6" i="16"/>
  <c r="P6" i="16" s="1"/>
  <c r="K6" i="16"/>
  <c r="O10" i="16"/>
  <c r="P10" i="16" s="1"/>
  <c r="K10" i="16"/>
  <c r="O14" i="16"/>
  <c r="P14" i="16" s="1"/>
  <c r="K14" i="16"/>
  <c r="O22" i="16"/>
  <c r="P22" i="16" s="1"/>
  <c r="K22" i="16"/>
  <c r="P23" i="16"/>
  <c r="P25" i="16"/>
  <c r="O30" i="16"/>
  <c r="P30" i="16" s="1"/>
  <c r="K30" i="16"/>
  <c r="P31" i="16"/>
  <c r="P33" i="16"/>
  <c r="H40" i="16"/>
  <c r="K40" i="16" s="1"/>
  <c r="M39" i="16"/>
  <c r="P39" i="16" s="1"/>
  <c r="J51" i="16"/>
  <c r="K43" i="16"/>
  <c r="H51" i="16"/>
  <c r="L59" i="37"/>
  <c r="O39" i="23"/>
  <c r="M51" i="18"/>
  <c r="Q51" i="18" s="1"/>
  <c r="L23" i="16"/>
  <c r="L27" i="16"/>
  <c r="L31" i="16"/>
  <c r="L35" i="16"/>
  <c r="L41" i="16"/>
  <c r="I51" i="16"/>
  <c r="N51" i="16" s="1"/>
  <c r="G18" i="18"/>
  <c r="M40" i="18"/>
  <c r="Q40" i="18" s="1"/>
  <c r="L7" i="16"/>
  <c r="L11" i="16"/>
  <c r="L15" i="16"/>
  <c r="D59" i="16"/>
  <c r="H18" i="16"/>
  <c r="K21" i="16"/>
  <c r="L22" i="16"/>
  <c r="K25" i="16"/>
  <c r="L26" i="16"/>
  <c r="K29" i="16"/>
  <c r="L30" i="16"/>
  <c r="K33" i="16"/>
  <c r="L34" i="16"/>
  <c r="K37" i="16"/>
  <c r="I38" i="16"/>
  <c r="N38" i="16" s="1"/>
  <c r="N39" i="16"/>
  <c r="M41" i="16"/>
  <c r="P41" i="16" s="1"/>
  <c r="K42" i="16"/>
  <c r="L43" i="16"/>
  <c r="O45" i="16"/>
  <c r="P45" i="16" s="1"/>
  <c r="K45" i="16"/>
  <c r="O49" i="16"/>
  <c r="P49" i="16" s="1"/>
  <c r="K49" i="16"/>
  <c r="H5" i="23"/>
  <c r="H39" i="23" s="1"/>
  <c r="N4" i="23"/>
  <c r="N5" i="23" s="1"/>
  <c r="M18" i="18"/>
  <c r="Q18" i="18" s="1"/>
  <c r="H59" i="18"/>
  <c r="L18" i="18"/>
  <c r="O42" i="18"/>
  <c r="Q42" i="18" s="1"/>
  <c r="C59" i="18"/>
  <c r="G59" i="18" s="1"/>
  <c r="K9" i="16"/>
  <c r="K13" i="16"/>
  <c r="K17" i="16"/>
  <c r="E59" i="16"/>
  <c r="F59" i="16" s="1"/>
  <c r="K20" i="16"/>
  <c r="K24" i="16"/>
  <c r="K28" i="16"/>
  <c r="K32" i="16"/>
  <c r="K36" i="16"/>
  <c r="K39" i="16"/>
  <c r="L47" i="16"/>
  <c r="I59" i="37"/>
  <c r="G38" i="37"/>
  <c r="L38" i="37"/>
  <c r="G42" i="37"/>
  <c r="L42" i="37"/>
  <c r="I39" i="23"/>
  <c r="N39" i="23" s="1"/>
  <c r="N18" i="18"/>
  <c r="D59" i="18"/>
  <c r="N59" i="18"/>
  <c r="G38" i="18"/>
  <c r="G58" i="18"/>
  <c r="L40" i="18"/>
  <c r="L51" i="18"/>
  <c r="L46" i="16"/>
  <c r="L50" i="16"/>
  <c r="E59" i="37"/>
  <c r="F59" i="37" s="1"/>
  <c r="H5" i="18"/>
  <c r="K38" i="18"/>
  <c r="K42" i="18"/>
  <c r="K58" i="18"/>
  <c r="K44" i="16"/>
  <c r="K48" i="16"/>
  <c r="L51" i="28" l="1"/>
  <c r="L18" i="28"/>
  <c r="M39" i="23"/>
  <c r="L39" i="23"/>
  <c r="K39" i="23"/>
  <c r="F59" i="25"/>
  <c r="F59" i="27"/>
  <c r="J59" i="27"/>
  <c r="F59" i="28"/>
  <c r="F59" i="18"/>
  <c r="O51" i="16"/>
  <c r="K51" i="16"/>
  <c r="F59" i="24"/>
  <c r="G59" i="24"/>
  <c r="L40" i="28"/>
  <c r="J59" i="16"/>
  <c r="H59" i="30"/>
  <c r="K59" i="30" s="1"/>
  <c r="G59" i="30"/>
  <c r="I59" i="16"/>
  <c r="N59" i="16" s="1"/>
  <c r="K59" i="18"/>
  <c r="H59" i="26"/>
  <c r="K59" i="26" s="1"/>
  <c r="G59" i="26"/>
  <c r="G59" i="35"/>
  <c r="G59" i="28"/>
  <c r="L59" i="34"/>
  <c r="G59" i="16"/>
  <c r="F59" i="30"/>
  <c r="M59" i="18"/>
  <c r="L59" i="18"/>
  <c r="H59" i="16"/>
  <c r="M18" i="16"/>
  <c r="P18" i="16" s="1"/>
  <c r="L18" i="16"/>
  <c r="Q39" i="23"/>
  <c r="M51" i="16"/>
  <c r="L51" i="16"/>
  <c r="M40" i="16"/>
  <c r="L40" i="16"/>
  <c r="Q59" i="18"/>
  <c r="M38" i="16"/>
  <c r="P38" i="16" s="1"/>
  <c r="L38" i="16"/>
  <c r="G59" i="37"/>
  <c r="P40" i="16"/>
  <c r="G59" i="25"/>
  <c r="H59" i="27"/>
  <c r="G59" i="27"/>
  <c r="K59" i="29"/>
  <c r="G59" i="29"/>
  <c r="F59" i="29"/>
  <c r="Q59" i="34"/>
  <c r="K18" i="16"/>
  <c r="G59" i="31"/>
  <c r="H59" i="31"/>
  <c r="K59" i="31" s="1"/>
  <c r="F59" i="31"/>
  <c r="L59" i="28" l="1"/>
  <c r="K59" i="24"/>
  <c r="K59" i="27"/>
  <c r="P51" i="16"/>
  <c r="O59" i="16"/>
  <c r="K59" i="16"/>
  <c r="K59" i="28"/>
  <c r="M59" i="16"/>
  <c r="L59" i="16"/>
  <c r="K59" i="25"/>
  <c r="P59" i="16" l="1"/>
</calcChain>
</file>

<file path=xl/sharedStrings.xml><?xml version="1.0" encoding="utf-8"?>
<sst xmlns="http://schemas.openxmlformats.org/spreadsheetml/2006/main" count="1459" uniqueCount="242">
  <si>
    <t>BANK-WISE INFORMATION REGARDING EXPORT CREDIT</t>
  </si>
  <si>
    <t>DATA FOR THE YEAR ENDED  MARCH 2023</t>
  </si>
  <si>
    <t>(Amt. in crores )</t>
  </si>
  <si>
    <t>SNo.</t>
  </si>
  <si>
    <t>NAME OF THE BANK</t>
  </si>
  <si>
    <t xml:space="preserve">LEVEL </t>
  </si>
  <si>
    <t>SHARE OF EXPORT CREDIT TO TOT ADV (%)</t>
  </si>
  <si>
    <t>TABLE No.1(K-1) BANK-WISE INFORMATION REGARDING EXPORT CREDIT</t>
  </si>
  <si>
    <t>As on  31ST MAR 22</t>
  </si>
  <si>
    <t>As on 31ST DEC 22</t>
  </si>
  <si>
    <t>As on  31ST MAR 23</t>
  </si>
  <si>
    <t>ABSOLUTE</t>
  </si>
  <si>
    <t>%AGE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</si>
  <si>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</si>
  <si>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</si>
  <si>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</si>
  <si>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</si>
  <si>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</si>
  <si>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</si>
  <si>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</si>
  <si>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</si>
  <si>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</si>
  <si>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</si>
  <si>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</si>
  <si>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</si>
  <si>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</si>
  <si>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</si>
  <si>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</si>
  <si>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</si>
  <si>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</si>
  <si>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</si>
  <si>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</si>
  <si>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</si>
  <si>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</si>
  <si>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</si>
  <si>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</si>
  <si>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</si>
  <si>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</si>
  <si>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</si>
  <si>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</si>
  <si>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</si>
  <si>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</si>
  <si>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</si>
  <si>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</si>
  <si>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</si>
  <si>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</si>
  <si>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</si>
  <si>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</si>
  <si>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</si>
  <si>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</si>
  <si>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</si>
  <si>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</si>
  <si>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</si>
  <si>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FINCARE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</si>
  <si>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</si>
  <si>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</si>
  <si>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</si>
  <si>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</si>
  <si>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</si>
  <si>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</si>
  <si>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</si>
  <si>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</si>
  <si>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</si>
  <si>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</si>
  <si>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</si>
  <si>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</si>
  <si>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GRAND TOTAL</t>
  </si>
  <si>
    <t>Table No.1(J)</t>
  </si>
  <si>
    <t>BANK-WISE INFORMATION REGARDING DRI ADVANCES</t>
  </si>
  <si>
    <t xml:space="preserve"> MARCH 2023</t>
  </si>
  <si>
    <t>SHARE OF DRI ADVANCES IN TOT ADV(%)</t>
  </si>
  <si>
    <t>Table No.1(J)  BANK-WISE INFORMATION REGARDING DRI ADVANCES</t>
  </si>
  <si>
    <t>BANK-WISE INFORMATION REGARDING ADVANCES TO WOMEN</t>
  </si>
  <si>
    <t>SHARE OF ADV TO WOMEN IN TOT ADV (%)</t>
  </si>
  <si>
    <t>Table No.(K)   BANK-WISE INFORMATION REGARDING ADVANCES TO WOMEN</t>
  </si>
  <si>
    <t>Table No.1(H)</t>
  </si>
  <si>
    <t>BANK-WISE INFORMATION REGARDING ADVNCES TO SCHEDULE CASTE/SCHEDULE TRIBES</t>
  </si>
  <si>
    <t>ADVANCES TO SCHEDULED CASTES</t>
  </si>
  <si>
    <t>TO SCHEDULED TRIBES</t>
  </si>
  <si>
    <t>DRI BORROWERS</t>
  </si>
  <si>
    <t>Table No.1(H)  BANK-WISE INFORMATION REGARDING ADVNCES TO SCHEDULE CASTE/SCHEDULE TRIBES</t>
  </si>
  <si>
    <t>AS ON 31ST DECCH OF THE LAST FINANCIAL YEAR</t>
  </si>
  <si>
    <t>AS IN YEAR ENDING LAST YEAR</t>
  </si>
  <si>
    <t>AS IN YEAR ENDING THIS YEAR</t>
  </si>
  <si>
    <t>GROWTH UPTO  THE YEAR</t>
  </si>
  <si>
    <t>DECT'10</t>
  </si>
  <si>
    <t>Table No.1(L)</t>
  </si>
  <si>
    <t>ADV TO SMALL &amp; MARGINAL FARMERS</t>
  </si>
  <si>
    <t>Table No.1(G)</t>
  </si>
  <si>
    <t>BANK-WISE INFORMATION REGARDING ADVANCES TO WEAKER SECTION</t>
  </si>
  <si>
    <t>ADVANCES TO WEAKER SECTION</t>
  </si>
  <si>
    <t>Table No.1(G)  BANK-WISE INFORMATION REGARDING ADVANCES TO WEAKER SECTION</t>
  </si>
  <si>
    <t>Table No - I</t>
  </si>
  <si>
    <t>Social Infrastructure</t>
  </si>
  <si>
    <t>Renewal Energy</t>
  </si>
  <si>
    <t>Others</t>
  </si>
  <si>
    <t>Table No - I  BANK-WISE INFORMATION REGARDING Social Infrastructure ,Renewal Energy and  Other priority sector</t>
  </si>
  <si>
    <t>EDUCATION LOANS (PRIORITY Sector)</t>
  </si>
  <si>
    <t>HOUSING LOANS  (PRIORITY Sector)</t>
  </si>
  <si>
    <t xml:space="preserve">Table No.1(F)-2          BANK-WISE INFORMATION REGARDING MICRO CREDIT / EDUCATION LOANS / HOUSING LOANS </t>
  </si>
  <si>
    <t>Table No.T1 (E-1)</t>
  </si>
  <si>
    <t xml:space="preserve"> BANK WISE INFORMATION REGARDING ACC/ATL</t>
  </si>
  <si>
    <t>(Amt. in crores)</t>
  </si>
  <si>
    <t>Table No.T1 (E-1) ) BANK WISE INFORMATION REGARDING ACC/ATL</t>
  </si>
  <si>
    <t>AGRI CASH CREDIT</t>
  </si>
  <si>
    <t>AGRI TERM LOANS</t>
  </si>
  <si>
    <t>TOTAL AGRI LOAN</t>
  </si>
  <si>
    <t>BANK-WISE INFORMATION REGARDING OTHER PRIORITY SECTOR ADVANCES</t>
  </si>
  <si>
    <t>SHARE OF OPS ADVANCES IN TOT ADV (%)</t>
  </si>
  <si>
    <t>Table No.1(F)-3 BANK-WISE INFORMATION REGARDING OTHER PRIORITY SECTOR ADVANCES</t>
  </si>
  <si>
    <t>Table No.1(F)</t>
  </si>
  <si>
    <t>BANK-WISE INFORMATION REGARDING MSME ADVANCES</t>
  </si>
  <si>
    <t>SHARE OF MSME  ADVANCES IN TOT ADV (%)</t>
  </si>
  <si>
    <t>Table No.1(F)  BANK-WISE INFORMATION REGARDING MSME ADVANCES</t>
  </si>
  <si>
    <t>Table No.1(D)</t>
  </si>
  <si>
    <t>BANK-WISE INFORMATION REGARDING PRIORITY SECTOR ADVANCES</t>
  </si>
  <si>
    <t>Table No.1(D)   BANK-WISE INFORMATION REGARDING PRIORITY SECTOR ADVANCES</t>
  </si>
  <si>
    <t>Table No.1(E)</t>
  </si>
  <si>
    <t>S no</t>
  </si>
  <si>
    <t>Table No.1(E)  BANK-WISE INFORMATION REGARDING AGRI ADVANCES</t>
  </si>
  <si>
    <t xml:space="preserve">Table No.1(M)                           </t>
  </si>
  <si>
    <t xml:space="preserve">Credit Exposure in State but limit sanctioned outside the  state </t>
  </si>
  <si>
    <t>Total Adv including limit sanctioned outside the  state</t>
  </si>
  <si>
    <t>Table No.1(M)      BANK-WISE INFORMATION REGARDING  CREDIT EXPOSURE IN CHHATTISGARH BUT LIMIT SANCTIONED OUTSIDE THE STATE</t>
  </si>
  <si>
    <t>Amount</t>
  </si>
  <si>
    <t>%age</t>
  </si>
  <si>
    <t>Table No.1(C)</t>
  </si>
  <si>
    <t>BANK-WISE INFORMATION REGARDING INVESTMENTS, CREDIT+INVESTMENT RATIO</t>
  </si>
  <si>
    <t>INVESTMENTS</t>
  </si>
  <si>
    <t>CREDIT+INVESTMENTS</t>
  </si>
  <si>
    <t>C+I : D RATIO (%)</t>
  </si>
  <si>
    <t>Table No.1(C)  BANK-WISE INFORMATION REGARDING INVESTMENTS, CREDIT+INVESTMENT RATIO</t>
  </si>
  <si>
    <t>Table No.1(B)</t>
  </si>
  <si>
    <t>BANK-WISE INFORMATION REGARDING NEW DEPOSITS &amp; GOVT.DEPOSITS</t>
  </si>
  <si>
    <t>NEW DEPOSITS</t>
  </si>
  <si>
    <t>GOVT. DEPOSITS</t>
  </si>
  <si>
    <t>Table No.1(B)  BANK-WISE INFORMATION REGARDING NEW DEPOSITS &amp; GOVT.DEPOSITS</t>
  </si>
  <si>
    <t>Table No.1(A-1)</t>
  </si>
  <si>
    <t>BANK-WISE INFORMATION REGARDING DEPOSITS, ADVANCES AND CD RATIO</t>
  </si>
  <si>
    <t>(Rs. in crores)</t>
  </si>
  <si>
    <t>DEPOSITS</t>
  </si>
  <si>
    <t>ADVANCES</t>
  </si>
  <si>
    <t>CD RATIO</t>
  </si>
  <si>
    <t>Table No.1(A-1)  BANK-WISE INFORMATION REGARDING DEPOSITS, ADVANCES AND CD RATIO</t>
  </si>
  <si>
    <t>BENCH MARK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</si>
  <si>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</si>
  <si>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</si>
  <si>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</si>
  <si>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</si>
  <si>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</si>
  <si>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</si>
  <si>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</si>
  <si>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</si>
  <si>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</si>
  <si>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</si>
  <si>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</si>
  <si>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</si>
  <si>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</si>
  <si>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</si>
  <si>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</si>
  <si>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</si>
  <si>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</si>
  <si>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</si>
  <si>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</si>
  <si>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</si>
  <si>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</si>
  <si>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 (MCB)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</si>
  <si>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</si>
  <si>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</si>
  <si>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</si>
  <si>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</si>
  <si>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</si>
  <si>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</si>
  <si>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</si>
  <si>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</si>
  <si>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</si>
  <si>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</si>
  <si>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</si>
  <si>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Table No.1(A)</t>
  </si>
  <si>
    <t>Table No.1(A) BANK-WISE INFORMATION REGARDING DEPOSITS, ADVANCES AND CD RATIO</t>
  </si>
  <si>
    <t>AS ON 31ST MAR'22</t>
  </si>
  <si>
    <t>AS ON 30TH JUNE'21</t>
  </si>
  <si>
    <t>AS ON 30TH JUNE'22</t>
  </si>
  <si>
    <t>2022-23</t>
  </si>
  <si>
    <t>DISTRICT-WISE INFORMATION REGARDING DEPOSITS, ADVANCES AND CD RATIO</t>
  </si>
  <si>
    <t>GROWTH DURING THE YEAR 2022-23</t>
  </si>
  <si>
    <t>BENCH-MARK</t>
  </si>
  <si>
    <t>ABS. %</t>
  </si>
  <si>
    <t xml:space="preserve">Adjusted CD Ratio </t>
  </si>
  <si>
    <t>(Amt. in Crores )</t>
  </si>
  <si>
    <t>BANK-WISE INFORMATION REGARDING PRIORITY SECTOR  EDUCATION LOANS / HOUSING LOANS</t>
  </si>
  <si>
    <t>ABS</t>
  </si>
  <si>
    <t>BANK-WISE INFORMATION REGARDING ADVANCES TO SMALL &amp; MARGINAL FARMERS</t>
  </si>
  <si>
    <t>(Amt. in Crores)</t>
  </si>
  <si>
    <t>District Name</t>
  </si>
  <si>
    <t>BANK-WISE INFORMATION REGARDING AGRI ADVANCES (Priority Sector)</t>
  </si>
  <si>
    <t>Table No.1(F-1)</t>
  </si>
  <si>
    <t>Table No.1(F-2)</t>
  </si>
  <si>
    <t>BANK-WISE INFORMATION REGARDING Social Infrastructure, Renewal Energy and  Others</t>
  </si>
  <si>
    <t>TABLE No.1(K-1)</t>
  </si>
  <si>
    <t>Table No.1(K)</t>
  </si>
  <si>
    <t>_</t>
  </si>
  <si>
    <t xml:space="preserve">Deposit </t>
  </si>
  <si>
    <t>Advances</t>
  </si>
  <si>
    <t>CD RATIO (%)</t>
  </si>
  <si>
    <t>CREDIT EXPOSURE IN CHHATTISGARH BUT LIMIT SANCTIONED OUTSIDE THE STATE</t>
  </si>
  <si>
    <t>PAYMENT BANKS DEPOSIT AS ON 31.03.2023</t>
  </si>
  <si>
    <t/>
  </si>
  <si>
    <t>Grand Deposit (State + Payment Bank)</t>
  </si>
  <si>
    <t>TABLE No.1(a)</t>
  </si>
  <si>
    <t>TABLE No.1(a) BANK-WISE INFORMATION REGARDING DEPOSITS, ADVANCES AND CD RATIO</t>
  </si>
  <si>
    <t>ABS. %AGE</t>
  </si>
  <si>
    <t>SIDBI</t>
  </si>
  <si>
    <t>HDFC BANK LTD</t>
  </si>
  <si>
    <t>IDFC FIRST  BANK</t>
  </si>
  <si>
    <t>J AND K BANK</t>
  </si>
  <si>
    <t>KARNATAKA BANK LTD</t>
  </si>
  <si>
    <t>KARUR VYSHYA BANK</t>
  </si>
  <si>
    <t>LAXMI VILAS BANK</t>
  </si>
  <si>
    <t>RBL Bank Ltd</t>
  </si>
  <si>
    <t>YES BANK LTD</t>
  </si>
  <si>
    <t>SUB TOTAL (RRBs)</t>
  </si>
  <si>
    <t>AU SMALL FINANCE BANK LIMITED</t>
  </si>
  <si>
    <t>EQUITAS SMALL FINANCE BANK LIMITED</t>
  </si>
  <si>
    <t>ESAF SMALL FINANCE BANK</t>
  </si>
  <si>
    <t>FIN CARE SMALL FINANCE BANK</t>
  </si>
  <si>
    <t>JANA SMALL FINANCE BANK</t>
  </si>
  <si>
    <t>SURYODAY SMALL FINANCE BANK</t>
  </si>
  <si>
    <t>UJJIVAN SMALL FINANCE BANK</t>
  </si>
  <si>
    <t>UTKARSH SMALL FINANCE BANK</t>
  </si>
  <si>
    <t>FINO  PAYMENTS  BANK</t>
  </si>
  <si>
    <t xml:space="preserve"> INDIAPOST  PAYMENTS  BANK</t>
  </si>
  <si>
    <t>JIO PAYMENTS  BANK</t>
  </si>
  <si>
    <t>PAYTM  PAYMENTS  BANK</t>
  </si>
  <si>
    <t>Table No.1(F-Micro)  BANK-WISE INFORMATION REGARDING MSME ADVANCES</t>
  </si>
  <si>
    <t>BANK-WISE INFORMATION REGARDING MICRO ENTERPRISES ADVANCES</t>
  </si>
  <si>
    <t>Table No.1(F-3)</t>
  </si>
  <si>
    <t>SHARE OF PSA TO TOTAL CREDIT (Respective Last Year) (%)</t>
  </si>
  <si>
    <t>SHARE OF AGRI ADV IN TOTAL ADV (Respective Last Year) (%)</t>
  </si>
  <si>
    <t>SHARE OF MICRO ENTERPRISE  ADVANCES IN TOT ADV (Respective Last Year) (%)</t>
  </si>
  <si>
    <t>SHARE OF WSA/TOT ADV (Respective Last Year) (%)</t>
  </si>
  <si>
    <t>SHARE OF SMALL &amp; MARG. FARMERS /TOT ADV(Respective Last Year)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</si>
</sst>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.5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b/>
      <sz val="13"/>
      <name val="Arial"/>
      <family val="2"/>
    </font>
    <font>
      <sz val="12"/>
      <name val="Arial"/>
      <family val="2"/>
    </font>
    <font>
      <b/>
      <sz val="16"/>
      <name val="Arial"/>
      <family val="2"/>
    </font>
    <font>
      <sz val="10.5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26"/>
      </patternFill>
    </fill>
    <fill>
      <patternFill patternType="solid">
        <fgColor rgb="FF00B0F0"/>
        <bgColor indexed="64"/>
      </patternFill>
    </fill>
  </fills>
  <borders count="3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5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251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20" fillId="0" borderId="0" xfId="0" applyFont="1"/>
    <xf numFmtId="0" fontId="0" fillId="0" borderId="0" xfId="0"/>
    <xf numFmtId="0" fontId="22" fillId="0" borderId="10" xfId="0" applyFont="1" applyBorder="1" applyAlignment="1">
      <alignment vertical="center"/>
    </xf>
    <xf numFmtId="0" fontId="22" fillId="0" borderId="0" xfId="0" applyFont="1"/>
    <xf numFmtId="0" fontId="22" fillId="0" borderId="0" xfId="0" applyFont="1"/>
    <xf numFmtId="0" fontId="0" fillId="0" borderId="0" xfId="0"/>
    <xf numFmtId="0" fontId="0" fillId="24" borderId="0" xfId="0" applyFill="1"/>
    <xf numFmtId="0" fontId="20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/>
    <xf numFmtId="0" fontId="22" fillId="24" borderId="0" xfId="0" applyFont="1" applyFill="1"/>
    <xf numFmtId="0" fontId="22" fillId="24" borderId="0" xfId="0" applyFont="1" applyFill="1"/>
    <xf numFmtId="0" fontId="22" fillId="0" borderId="0" xfId="0" applyFont="1"/>
    <xf numFmtId="0" fontId="19" fillId="0" borderId="0" xfId="0" applyFont="1"/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/>
    </xf>
    <xf numFmtId="0" fontId="24" fillId="0" borderId="13" xfId="0" applyFont="1" applyBorder="1"/>
    <xf numFmtId="0" fontId="22" fillId="0" borderId="10" xfId="0" applyFont="1" applyBorder="1" applyAlignment="1">
      <alignment horizontal="center" vertical="center" wrapText="1"/>
    </xf>
    <xf numFmtId="0" fontId="0" fillId="24" borderId="0" xfId="0" applyFill="1"/>
    <xf numFmtId="0" fontId="22" fillId="0" borderId="12" xfId="0" applyFont="1" applyBorder="1" applyAlignment="1">
      <alignment vertical="center" wrapText="1"/>
    </xf>
    <xf numFmtId="0" fontId="23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2" fontId="22" fillId="24" borderId="0" xfId="0" applyNumberFormat="1" applyFont="1" applyFill="1"/>
    <xf numFmtId="0" fontId="22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8" fillId="0" borderId="0" xfId="0" applyFont="1"/>
    <xf numFmtId="0" fontId="22" fillId="0" borderId="10" xfId="0" applyFont="1" applyBorder="1"/>
    <xf numFmtId="0" fontId="24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0" fontId="21" fillId="0" borderId="0" xfId="0" applyFont="1"/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vertical="top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top" wrapText="1"/>
    </xf>
    <xf numFmtId="0" fontId="18" fillId="0" borderId="18" xfId="0" applyFont="1" applyBorder="1"/>
    <xf numFmtId="17" fontId="22" fillId="0" borderId="10" xfId="0" applyNumberFormat="1" applyFont="1" applyBorder="1"/>
    <xf numFmtId="0" fontId="22" fillId="0" borderId="10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0" fontId="22" fillId="24" borderId="0" xfId="0" applyFont="1" applyFill="1" applyAlignment="1">
      <alignment horizontal="center"/>
    </xf>
    <xf numFmtId="0" fontId="22" fillId="0" borderId="16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/>
    </xf>
    <xf numFmtId="0" fontId="23" fillId="0" borderId="0" xfId="0" applyFont="1"/>
    <xf numFmtId="0" fontId="26" fillId="0" borderId="0" xfId="0" applyFont="1"/>
    <xf numFmtId="0" fontId="22" fillId="0" borderId="11" xfId="0" applyFont="1" applyBorder="1" applyAlignment="1">
      <alignment horizontal="center" vertical="center" wrapText="1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0" fontId="22" fillId="0" borderId="0" xfId="0" applyFont="1"/>
    <xf numFmtId="0" fontId="0" fillId="0" borderId="19" xfId="0" applyBorder="1"/>
    <xf numFmtId="0" fontId="0" fillId="0" borderId="19" xfId="0" applyBorder="1" applyAlignment="1">
      <alignment horizontal="left"/>
    </xf>
    <xf numFmtId="2" fontId="0" fillId="0" borderId="19" xfId="0" applyNumberFormat="1" applyBorder="1"/>
    <xf numFmtId="2" fontId="22" fillId="0" borderId="19" xfId="0" applyNumberFormat="1" applyFont="1" applyBorder="1"/>
    <xf numFmtId="2" fontId="0" fillId="24" borderId="19" xfId="0" applyNumberFormat="1" applyFill="1" applyBorder="1"/>
    <xf numFmtId="2" fontId="22" fillId="24" borderId="19" xfId="0" applyNumberFormat="1" applyFont="1" applyFill="1" applyBorder="1"/>
    <xf numFmtId="0" fontId="22" fillId="0" borderId="10" xfId="0" applyFont="1" applyBorder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/>
    </xf>
    <xf numFmtId="0" fontId="22" fillId="0" borderId="10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0" fillId="0" borderId="20" xfId="0" applyBorder="1" applyAlignment="1">
      <alignment horizontal="left"/>
    </xf>
    <xf numFmtId="0" fontId="0" fillId="0" borderId="17" xfId="0" applyBorder="1"/>
    <xf numFmtId="2" fontId="27" fillId="24" borderId="19" xfId="0" applyNumberFormat="1" applyFont="1" applyFill="1" applyBorder="1"/>
    <xf numFmtId="2" fontId="27" fillId="0" borderId="19" xfId="0" applyNumberFormat="1" applyFont="1" applyBorder="1"/>
    <xf numFmtId="2" fontId="18" fillId="24" borderId="19" xfId="0" applyNumberFormat="1" applyFont="1" applyFill="1" applyBorder="1"/>
    <xf numFmtId="2" fontId="18" fillId="0" borderId="19" xfId="0" applyNumberFormat="1" applyFont="1" applyBorder="1"/>
    <xf numFmtId="1" fontId="18" fillId="0" borderId="19" xfId="0" applyNumberFormat="1" applyFont="1" applyBorder="1"/>
    <xf numFmtId="1" fontId="27" fillId="0" borderId="19" xfId="0" applyNumberFormat="1" applyFont="1" applyBorder="1"/>
    <xf numFmtId="0" fontId="28" fillId="0" borderId="0" xfId="0" applyFont="1"/>
    <xf numFmtId="2" fontId="22" fillId="0" borderId="10" xfId="0" applyNumberFormat="1" applyFont="1" applyBorder="1" applyAlignment="1">
      <alignment horizontal="center" vertical="center"/>
    </xf>
    <xf numFmtId="0" fontId="28" fillId="0" borderId="0" xfId="0" applyFont="1" applyAlignment="1">
      <alignment horizontal="left" wrapText="1"/>
    </xf>
    <xf numFmtId="0" fontId="28" fillId="0" borderId="0" xfId="0" applyFont="1" applyAlignment="1">
      <alignment wrapText="1"/>
    </xf>
    <xf numFmtId="0" fontId="28" fillId="0" borderId="0" xfId="0" applyFont="1" applyAlignment="1">
      <alignment vertical="center"/>
    </xf>
    <xf numFmtId="2" fontId="0" fillId="0" borderId="17" xfId="0" applyNumberFormat="1" applyBorder="1"/>
    <xf numFmtId="2" fontId="0" fillId="0" borderId="23" xfId="0" applyNumberFormat="1" applyBorder="1"/>
    <xf numFmtId="0" fontId="22" fillId="0" borderId="24" xfId="0" applyFont="1" applyBorder="1" applyAlignment="1">
      <alignment vertical="center" wrapText="1"/>
    </xf>
    <xf numFmtId="0" fontId="23" fillId="0" borderId="17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22" fillId="0" borderId="21" xfId="0" applyFont="1" applyBorder="1" applyAlignment="1">
      <alignment horizontal="center" vertical="center" wrapText="1"/>
    </xf>
    <xf numFmtId="0" fontId="22" fillId="0" borderId="22" xfId="0" applyFont="1" applyBorder="1" applyAlignment="1">
      <alignment horizontal="center" vertical="center" wrapText="1"/>
    </xf>
    <xf numFmtId="0" fontId="22" fillId="0" borderId="17" xfId="0" applyFont="1" applyBorder="1"/>
    <xf numFmtId="0" fontId="19" fillId="0" borderId="1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4" fillId="0" borderId="26" xfId="0" applyFont="1" applyBorder="1" applyAlignment="1"/>
    <xf numFmtId="2" fontId="27" fillId="24" borderId="19" xfId="0" applyNumberFormat="1" applyFont="1" applyFill="1" applyBorder="1" applyAlignment="1">
      <alignment horizontal="right"/>
    </xf>
    <xf numFmtId="2" fontId="27" fillId="24" borderId="19" xfId="0" applyNumberFormat="1" applyFont="1" applyFill="1" applyBorder="1" applyAlignment="1">
      <alignment horizontal="right" vertical="center"/>
    </xf>
    <xf numFmtId="2" fontId="18" fillId="24" borderId="19" xfId="0" applyNumberFormat="1" applyFont="1" applyFill="1" applyBorder="1" applyAlignment="1">
      <alignment horizontal="right"/>
    </xf>
    <xf numFmtId="2" fontId="27" fillId="0" borderId="19" xfId="0" applyNumberFormat="1" applyFont="1" applyBorder="1" applyAlignment="1">
      <alignment horizontal="right" vertical="center"/>
    </xf>
    <xf numFmtId="2" fontId="0" fillId="24" borderId="19" xfId="0" applyNumberFormat="1" applyFill="1" applyBorder="1" applyAlignment="1">
      <alignment horizontal="right"/>
    </xf>
    <xf numFmtId="0" fontId="22" fillId="0" borderId="19" xfId="0" applyFont="1" applyBorder="1"/>
    <xf numFmtId="0" fontId="22" fillId="0" borderId="25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2" fillId="0" borderId="12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top" wrapText="1"/>
    </xf>
    <xf numFmtId="0" fontId="22" fillId="0" borderId="10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22" fillId="0" borderId="0" xfId="0" applyFont="1" applyAlignment="1">
      <alignment horizontal="right" vertical="center" wrapText="1"/>
    </xf>
    <xf numFmtId="0" fontId="22" fillId="0" borderId="26" xfId="0" applyFont="1" applyBorder="1" applyAlignment="1"/>
    <xf numFmtId="17" fontId="22" fillId="0" borderId="0" xfId="0" applyNumberFormat="1" applyFont="1" applyAlignment="1">
      <alignment horizontal="left"/>
    </xf>
    <xf numFmtId="0" fontId="21" fillId="0" borderId="13" xfId="0" applyFont="1" applyBorder="1" applyAlignment="1">
      <alignment vertical="center"/>
    </xf>
    <xf numFmtId="2" fontId="22" fillId="0" borderId="0" xfId="0" applyNumberFormat="1" applyFont="1"/>
    <xf numFmtId="2" fontId="0" fillId="0" borderId="0" xfId="0" applyNumberFormat="1"/>
    <xf numFmtId="0" fontId="22" fillId="0" borderId="0" xfId="0" applyFont="1" applyBorder="1"/>
    <xf numFmtId="2" fontId="22" fillId="24" borderId="0" xfId="0" applyNumberFormat="1" applyFont="1" applyFill="1" applyBorder="1"/>
    <xf numFmtId="0" fontId="22" fillId="24" borderId="0" xfId="0" applyFont="1" applyFill="1" applyBorder="1"/>
    <xf numFmtId="1" fontId="22" fillId="24" borderId="0" xfId="0" applyNumberFormat="1" applyFont="1" applyFill="1" applyBorder="1"/>
    <xf numFmtId="0" fontId="0" fillId="0" borderId="17" xfId="0" applyFont="1" applyBorder="1"/>
    <xf numFmtId="0" fontId="0" fillId="0" borderId="17" xfId="0" applyBorder="1" applyAlignment="1">
      <alignment horizontal="left"/>
    </xf>
    <xf numFmtId="2" fontId="22" fillId="0" borderId="17" xfId="0" applyNumberFormat="1" applyFont="1" applyBorder="1"/>
    <xf numFmtId="0" fontId="22" fillId="0" borderId="10" xfId="0" applyFont="1" applyBorder="1" applyAlignment="1">
      <alignment horizontal="center" vertical="center" wrapText="1"/>
    </xf>
    <xf numFmtId="0" fontId="22" fillId="0" borderId="14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0" fillId="0" borderId="10" xfId="0" applyBorder="1" applyAlignment="1">
      <alignment vertical="center"/>
    </xf>
    <xf numFmtId="2" fontId="29" fillId="0" borderId="10" xfId="0" applyNumberFormat="1" applyFont="1" applyBorder="1" applyAlignment="1">
      <alignment vertical="center"/>
    </xf>
    <xf numFmtId="2" fontId="29" fillId="24" borderId="10" xfId="0" applyNumberFormat="1" applyFont="1" applyFill="1" applyBorder="1" applyAlignment="1">
      <alignment vertical="center"/>
    </xf>
    <xf numFmtId="2" fontId="21" fillId="0" borderId="10" xfId="0" applyNumberFormat="1" applyFont="1" applyBorder="1" applyAlignment="1">
      <alignment vertical="center"/>
    </xf>
    <xf numFmtId="2" fontId="21" fillId="24" borderId="10" xfId="0" applyNumberFormat="1" applyFont="1" applyFill="1" applyBorder="1" applyAlignment="1">
      <alignment vertical="center"/>
    </xf>
    <xf numFmtId="0" fontId="0" fillId="0" borderId="10" xfId="0" applyBorder="1"/>
    <xf numFmtId="0" fontId="0" fillId="25" borderId="10" xfId="0" applyFill="1" applyBorder="1" applyAlignment="1">
      <alignment vertical="center"/>
    </xf>
    <xf numFmtId="2" fontId="29" fillId="25" borderId="10" xfId="0" applyNumberFormat="1" applyFont="1" applyFill="1" applyBorder="1" applyAlignment="1">
      <alignment vertical="center"/>
    </xf>
    <xf numFmtId="2" fontId="29" fillId="26" borderId="10" xfId="0" applyNumberFormat="1" applyFont="1" applyFill="1" applyBorder="1" applyAlignment="1">
      <alignment vertical="center"/>
    </xf>
    <xf numFmtId="0" fontId="22" fillId="25" borderId="0" xfId="0" applyFont="1" applyFill="1"/>
    <xf numFmtId="2" fontId="28" fillId="0" borderId="0" xfId="0" applyNumberFormat="1" applyFont="1" applyAlignment="1">
      <alignment vertical="center"/>
    </xf>
    <xf numFmtId="2" fontId="22" fillId="0" borderId="0" xfId="0" applyNumberFormat="1" applyFont="1" applyAlignment="1">
      <alignment vertical="center"/>
    </xf>
    <xf numFmtId="2" fontId="28" fillId="0" borderId="0" xfId="0" applyNumberFormat="1" applyFont="1"/>
    <xf numFmtId="0" fontId="22" fillId="27" borderId="10" xfId="0" applyFont="1" applyFill="1" applyBorder="1" applyAlignment="1">
      <alignment vertical="center" wrapText="1"/>
    </xf>
    <xf numFmtId="0" fontId="22" fillId="27" borderId="12" xfId="0" applyFont="1" applyFill="1" applyBorder="1" applyAlignment="1">
      <alignment vertical="center" wrapText="1"/>
    </xf>
    <xf numFmtId="2" fontId="29" fillId="27" borderId="10" xfId="0" applyNumberFormat="1" applyFont="1" applyFill="1" applyBorder="1" applyAlignment="1">
      <alignment vertical="center"/>
    </xf>
    <xf numFmtId="2" fontId="21" fillId="27" borderId="10" xfId="0" applyNumberFormat="1" applyFont="1" applyFill="1" applyBorder="1" applyAlignment="1">
      <alignment vertical="center"/>
    </xf>
    <xf numFmtId="0" fontId="22" fillId="27" borderId="0" xfId="0" applyFont="1" applyFill="1"/>
    <xf numFmtId="0" fontId="19" fillId="0" borderId="0" xfId="0" applyFont="1" applyAlignment="1">
      <alignment vertical="center"/>
    </xf>
    <xf numFmtId="2" fontId="19" fillId="0" borderId="0" xfId="0" applyNumberFormat="1" applyFont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/>
    </xf>
    <xf numFmtId="0" fontId="22" fillId="0" borderId="19" xfId="0" applyFont="1" applyBorder="1"/>
    <xf numFmtId="0" fontId="28" fillId="0" borderId="0" xfId="0" applyFont="1" applyAlignment="1">
      <alignment horizontal="left" wrapText="1"/>
    </xf>
    <xf numFmtId="0" fontId="21" fillId="0" borderId="14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25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22" fillId="0" borderId="0" xfId="0" applyFont="1" applyAlignment="1">
      <alignment wrapText="1"/>
    </xf>
    <xf numFmtId="0" fontId="22" fillId="0" borderId="10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 vertical="center" textRotation="180" wrapText="1"/>
    </xf>
    <xf numFmtId="0" fontId="22" fillId="0" borderId="0" xfId="0" applyFont="1" applyAlignment="1">
      <alignment horizontal="center" vertical="center" textRotation="180" wrapText="1"/>
    </xf>
    <xf numFmtId="0" fontId="22" fillId="0" borderId="0" xfId="0" applyFont="1" applyAlignment="1">
      <alignment horizontal="center"/>
    </xf>
    <xf numFmtId="0" fontId="21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/>
    </xf>
    <xf numFmtId="0" fontId="22" fillId="0" borderId="0" xfId="0" applyFont="1" applyAlignment="1">
      <alignment horizontal="right"/>
    </xf>
    <xf numFmtId="0" fontId="19" fillId="0" borderId="2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14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18" fillId="0" borderId="10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/>
    </xf>
    <xf numFmtId="0" fontId="22" fillId="0" borderId="10" xfId="0" applyFont="1" applyBorder="1" applyAlignment="1">
      <alignment horizontal="center" vertical="top" wrapText="1"/>
    </xf>
    <xf numFmtId="0" fontId="19" fillId="0" borderId="13" xfId="0" applyFont="1" applyBorder="1" applyAlignment="1">
      <alignment horizontal="right"/>
    </xf>
    <xf numFmtId="0" fontId="20" fillId="0" borderId="30" xfId="0" applyFont="1" applyBorder="1" applyAlignment="1">
      <alignment horizontal="center" vertical="center" textRotation="180" wrapText="1"/>
    </xf>
    <xf numFmtId="0" fontId="19" fillId="0" borderId="0" xfId="0" applyFont="1" applyAlignment="1">
      <alignment horizontal="center"/>
    </xf>
    <xf numFmtId="0" fontId="22" fillId="0" borderId="0" xfId="0" applyFont="1" applyAlignment="1">
      <alignment horizontal="left"/>
    </xf>
    <xf numFmtId="0" fontId="24" fillId="0" borderId="13" xfId="0" applyFont="1" applyBorder="1" applyAlignment="1">
      <alignment horizontal="center"/>
    </xf>
    <xf numFmtId="0" fontId="22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right"/>
    </xf>
    <xf numFmtId="0" fontId="19" fillId="0" borderId="0" xfId="0" applyFont="1" applyAlignment="1">
      <alignment horizontal="right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right" vertical="center"/>
    </xf>
    <xf numFmtId="0" fontId="18" fillId="0" borderId="21" xfId="0" applyFont="1" applyBorder="1" applyAlignment="1">
      <alignment horizontal="center" vertical="center"/>
    </xf>
    <xf numFmtId="0" fontId="19" fillId="0" borderId="0" xfId="0" applyFont="1" applyAlignment="1">
      <alignment horizontal="left"/>
    </xf>
    <xf numFmtId="0" fontId="28" fillId="0" borderId="0" xfId="0" applyFont="1" applyAlignment="1">
      <alignment horizontal="center"/>
    </xf>
    <xf numFmtId="0" fontId="19" fillId="0" borderId="14" xfId="0" applyFont="1" applyBorder="1" applyAlignment="1">
      <alignment horizontal="center" vertical="center"/>
    </xf>
    <xf numFmtId="0" fontId="22" fillId="0" borderId="24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/>
    </xf>
    <xf numFmtId="0" fontId="22" fillId="0" borderId="28" xfId="0" applyFont="1" applyBorder="1" applyAlignment="1">
      <alignment horizontal="left"/>
    </xf>
    <xf numFmtId="0" fontId="22" fillId="0" borderId="29" xfId="0" applyFont="1" applyBorder="1" applyAlignment="1">
      <alignment horizontal="left"/>
    </xf>
    <xf numFmtId="0" fontId="18" fillId="0" borderId="1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a/Desktop/cHHIAST_%20nEW%20rEPORT/OUTPUT%20TABLE%201%20-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icha/Downloads/OUTPUT%20TABLE%201%20-%202022-12-22T104145.46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bi/Downloads/OUTPUT%20TABLE%201%20-%202023-05-31T113553.40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M"/>
      <sheetName val="T1k1"/>
      <sheetName val="DISTRICT WISE ATM "/>
      <sheetName val="ATM"/>
      <sheetName val="DISTRIST WISE BR"/>
      <sheetName val="Branch"/>
      <sheetName val="t1j"/>
      <sheetName val="T1K"/>
      <sheetName val="T1H"/>
      <sheetName val="Small  n marginal"/>
      <sheetName val="T1G"/>
      <sheetName val="TIF-1B"/>
      <sheetName val="T1F-2"/>
      <sheetName val="T1E (2)"/>
      <sheetName val="T1F-3"/>
      <sheetName val="T1F"/>
      <sheetName val="T1E"/>
      <sheetName val="T1d"/>
      <sheetName val="T1C"/>
      <sheetName val="t1b"/>
      <sheetName val="Districtwise de adv"/>
      <sheetName val="t1a"/>
      <sheetName val="A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AS ON 31ST MAR'22</v>
          </cell>
          <cell r="D1" t="str">
            <v>2022-23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M"/>
      <sheetName val="T1N"/>
      <sheetName val="T1k1"/>
      <sheetName val="T1L"/>
      <sheetName val="t1j"/>
      <sheetName val="T1K"/>
      <sheetName val="T1I"/>
      <sheetName val="T1H"/>
      <sheetName val="T1G"/>
      <sheetName val="T1F-3"/>
      <sheetName val="T1F-2"/>
      <sheetName val="T1F"/>
      <sheetName val="TIF-1B"/>
      <sheetName val="T1F-1"/>
      <sheetName val="T1E (2)"/>
      <sheetName val="T1E"/>
      <sheetName val="T1d"/>
      <sheetName val="T1C"/>
      <sheetName val="t1b"/>
      <sheetName val="t1a"/>
      <sheetName val="A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AS ON 31ST MAR'22</v>
          </cell>
          <cell r="D1" t="str">
            <v>2022-23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M"/>
      <sheetName val="T1N"/>
      <sheetName val="T1k1"/>
      <sheetName val="T1L"/>
      <sheetName val="t1j"/>
      <sheetName val="T1K"/>
      <sheetName val="T1I"/>
      <sheetName val="T1H"/>
      <sheetName val="T1G"/>
      <sheetName val="T1F-3"/>
      <sheetName val="T1F-2"/>
      <sheetName val="T1F"/>
      <sheetName val="TIF-1B"/>
      <sheetName val="T1F-1"/>
      <sheetName val="T1E (2)"/>
      <sheetName val="T1E"/>
      <sheetName val="T1d"/>
      <sheetName val="T1C"/>
      <sheetName val="t1b"/>
      <sheetName val="t1a"/>
      <sheetName val="AsOn"/>
    </sheetNames>
    <sheetDataSet>
      <sheetData sheetId="0">
        <row r="2">
          <cell r="C2" t="str">
            <v>DATA FOR THE YEAR ENDED MARCH 2022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AS ON 31ST MAR'21</v>
          </cell>
          <cell r="B1" t="str">
            <v>AS ON 31ST Dec'21</v>
          </cell>
          <cell r="C1" t="str">
            <v>AS ON 31ST MAR'22</v>
          </cell>
          <cell r="D1" t="str">
            <v>2021-22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A61"/>
  <sheetViews>
    <sheetView view="pageBreakPreview" topLeftCell="A43" zoomScaleNormal="100" zoomScaleSheetLayoutView="100" workbookViewId="0">
      <selection activeCell="G3" sqref="G3"/>
    </sheetView>
  </sheetViews>
  <sheetFormatPr defaultRowHeight="12.75" x14ac:dyDescent="0.2"/>
  <cols>
    <col min="1" max="1" width="6.140625" style="2" customWidth="1"/>
    <col min="2" max="2" width="35.5703125" style="2" customWidth="1"/>
    <col min="3" max="4" width="13.7109375" style="11" customWidth="1"/>
    <col min="5" max="5" width="18.85546875" style="2" customWidth="1"/>
    <col min="6" max="6" width="19.28515625" style="2" customWidth="1"/>
    <col min="7" max="7" width="16" style="4" customWidth="1"/>
    <col min="8" max="8" width="9.85546875" style="3" customWidth="1"/>
    <col min="9" max="209" width="9.140625" style="5" customWidth="1"/>
    <col min="210" max="211" width="9.140625" style="2" customWidth="1"/>
    <col min="212" max="16384" width="9.140625" style="2"/>
  </cols>
  <sheetData>
    <row r="1" spans="1:209" s="128" customFormat="1" ht="44.25" customHeight="1" x14ac:dyDescent="0.3">
      <c r="A1" s="137" t="s">
        <v>120</v>
      </c>
      <c r="B1" s="130"/>
      <c r="C1" s="201" t="s">
        <v>205</v>
      </c>
      <c r="D1" s="201"/>
      <c r="E1" s="201"/>
      <c r="F1" s="201"/>
      <c r="G1" s="201"/>
      <c r="H1" s="131"/>
    </row>
    <row r="2" spans="1:209" s="10" customFormat="1" ht="18.75" customHeight="1" x14ac:dyDescent="0.25">
      <c r="A2" s="6"/>
      <c r="B2" s="9"/>
      <c r="C2" s="162">
        <v>44986</v>
      </c>
      <c r="D2" s="19"/>
      <c r="E2" s="206"/>
      <c r="F2" s="206"/>
      <c r="G2" s="49" t="s">
        <v>189</v>
      </c>
      <c r="H2" s="16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</row>
    <row r="3" spans="1:209" s="10" customFormat="1" ht="60.75" customHeight="1" x14ac:dyDescent="0.2">
      <c r="A3" s="202" t="s">
        <v>3</v>
      </c>
      <c r="B3" s="204" t="s">
        <v>4</v>
      </c>
      <c r="C3" s="118" t="s">
        <v>202</v>
      </c>
      <c r="D3" s="118" t="s">
        <v>203</v>
      </c>
      <c r="E3" s="118" t="s">
        <v>121</v>
      </c>
      <c r="F3" s="118" t="s">
        <v>122</v>
      </c>
      <c r="G3" s="118" t="s">
        <v>188</v>
      </c>
      <c r="H3" s="207" t="s">
        <v>123</v>
      </c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  <c r="EG3" s="9"/>
      <c r="EH3" s="9"/>
      <c r="EI3" s="9"/>
      <c r="EJ3" s="9"/>
      <c r="EK3" s="9"/>
      <c r="EL3" s="9"/>
      <c r="EM3" s="9"/>
      <c r="EN3" s="9"/>
      <c r="EO3" s="9"/>
      <c r="EP3" s="9"/>
      <c r="EQ3" s="9"/>
      <c r="ER3" s="9"/>
      <c r="ES3" s="9"/>
      <c r="ET3" s="9"/>
      <c r="EU3" s="9"/>
      <c r="EV3" s="9"/>
      <c r="EW3" s="9"/>
      <c r="EX3" s="9"/>
      <c r="EY3" s="9"/>
      <c r="EZ3" s="9"/>
      <c r="FA3" s="9"/>
      <c r="FB3" s="9"/>
      <c r="FC3" s="9"/>
      <c r="FD3" s="9"/>
      <c r="FE3" s="9"/>
      <c r="FF3" s="9"/>
      <c r="FG3" s="9"/>
      <c r="FH3" s="9"/>
      <c r="FI3" s="9"/>
      <c r="FJ3" s="9"/>
      <c r="FK3" s="9"/>
      <c r="FL3" s="9"/>
      <c r="FM3" s="9"/>
      <c r="FN3" s="9"/>
      <c r="FO3" s="9"/>
      <c r="FP3" s="9"/>
      <c r="FQ3" s="9"/>
      <c r="FR3" s="9"/>
      <c r="FS3" s="9"/>
      <c r="FT3" s="9"/>
      <c r="FU3" s="9"/>
      <c r="FV3" s="9"/>
      <c r="FW3" s="9"/>
      <c r="FX3" s="9"/>
      <c r="FY3" s="9"/>
      <c r="FZ3" s="9"/>
      <c r="GA3" s="9"/>
      <c r="GB3" s="9"/>
      <c r="GC3" s="9"/>
      <c r="GD3" s="9"/>
      <c r="GE3" s="9"/>
      <c r="GF3" s="9"/>
      <c r="GG3" s="9"/>
      <c r="GH3" s="9"/>
      <c r="GI3" s="9"/>
      <c r="GJ3" s="9"/>
      <c r="GK3" s="9"/>
      <c r="GL3" s="9"/>
      <c r="GM3" s="9"/>
      <c r="GN3" s="9"/>
      <c r="GO3" s="9"/>
      <c r="GP3" s="9"/>
      <c r="GQ3" s="9"/>
      <c r="GR3" s="9"/>
      <c r="GS3" s="9"/>
      <c r="GT3" s="9"/>
      <c r="GU3" s="9"/>
      <c r="GV3" s="9"/>
      <c r="GW3" s="9"/>
      <c r="GX3" s="9"/>
      <c r="GY3" s="9"/>
      <c r="GZ3" s="9"/>
      <c r="HA3" s="9"/>
    </row>
    <row r="4" spans="1:209" s="10" customFormat="1" ht="17.25" customHeight="1" x14ac:dyDescent="0.2">
      <c r="A4" s="203"/>
      <c r="B4" s="205"/>
      <c r="C4" s="136" t="s">
        <v>124</v>
      </c>
      <c r="D4" s="136" t="s">
        <v>124</v>
      </c>
      <c r="E4" s="136" t="s">
        <v>124</v>
      </c>
      <c r="F4" s="136" t="s">
        <v>124</v>
      </c>
      <c r="G4" s="136" t="s">
        <v>125</v>
      </c>
      <c r="H4" s="207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</row>
    <row r="5" spans="1:209" ht="15.75" customHeight="1" x14ac:dyDescent="0.2">
      <c r="A5" s="64">
        <v>1</v>
      </c>
      <c r="B5" s="65" t="s">
        <v>13</v>
      </c>
      <c r="C5" s="123">
        <v>17556.53</v>
      </c>
      <c r="D5" s="123">
        <v>13812.78</v>
      </c>
      <c r="E5" s="123">
        <v>0</v>
      </c>
      <c r="F5" s="123">
        <v>13812.78</v>
      </c>
      <c r="G5" s="122">
        <f t="shared" ref="G5:G36" si="0">(F5/C5)*100</f>
        <v>78.676025387704755</v>
      </c>
      <c r="H5" s="208"/>
    </row>
    <row r="6" spans="1:209" ht="15.75" customHeight="1" x14ac:dyDescent="0.2">
      <c r="A6" s="64">
        <v>2</v>
      </c>
      <c r="B6" s="65" t="s">
        <v>14</v>
      </c>
      <c r="C6" s="123">
        <v>5503.99</v>
      </c>
      <c r="D6" s="123">
        <v>5913.76</v>
      </c>
      <c r="E6" s="123">
        <v>0</v>
      </c>
      <c r="F6" s="123">
        <v>5913.76</v>
      </c>
      <c r="G6" s="122">
        <f t="shared" si="0"/>
        <v>107.4449626543653</v>
      </c>
      <c r="H6" s="208"/>
    </row>
    <row r="7" spans="1:209" ht="15.75" customHeight="1" x14ac:dyDescent="0.2">
      <c r="A7" s="64">
        <v>3</v>
      </c>
      <c r="B7" s="65" t="s">
        <v>15</v>
      </c>
      <c r="C7" s="123">
        <v>2044.04</v>
      </c>
      <c r="D7" s="123">
        <v>1902.4</v>
      </c>
      <c r="E7" s="123">
        <v>0</v>
      </c>
      <c r="F7" s="123">
        <v>1902.4</v>
      </c>
      <c r="G7" s="122">
        <f t="shared" si="0"/>
        <v>93.07058570282382</v>
      </c>
      <c r="H7" s="208"/>
    </row>
    <row r="8" spans="1:209" ht="15.75" customHeight="1" x14ac:dyDescent="0.2">
      <c r="A8" s="64">
        <v>4</v>
      </c>
      <c r="B8" s="65" t="s">
        <v>16</v>
      </c>
      <c r="C8" s="123">
        <v>4971.22</v>
      </c>
      <c r="D8" s="123">
        <v>5403.16</v>
      </c>
      <c r="E8" s="123">
        <v>0</v>
      </c>
      <c r="F8" s="123">
        <v>5403.16</v>
      </c>
      <c r="G8" s="122">
        <f t="shared" si="0"/>
        <v>108.68881280651428</v>
      </c>
      <c r="H8" s="208"/>
    </row>
    <row r="9" spans="1:209" ht="15.75" customHeight="1" x14ac:dyDescent="0.2">
      <c r="A9" s="64">
        <v>5</v>
      </c>
      <c r="B9" s="65" t="s">
        <v>17</v>
      </c>
      <c r="C9" s="123">
        <v>11064.18</v>
      </c>
      <c r="D9" s="123">
        <v>5029.42</v>
      </c>
      <c r="E9" s="123">
        <v>0</v>
      </c>
      <c r="F9" s="123">
        <v>5029.42</v>
      </c>
      <c r="G9" s="122">
        <f t="shared" si="0"/>
        <v>45.45678034883742</v>
      </c>
      <c r="H9" s="208"/>
    </row>
    <row r="10" spans="1:209" ht="15.75" customHeight="1" x14ac:dyDescent="0.2">
      <c r="A10" s="64">
        <v>6</v>
      </c>
      <c r="B10" s="65" t="s">
        <v>18</v>
      </c>
      <c r="C10" s="123">
        <v>4082.6</v>
      </c>
      <c r="D10" s="123">
        <v>4746.79</v>
      </c>
      <c r="E10" s="123">
        <v>46.21</v>
      </c>
      <c r="F10" s="123">
        <v>4793</v>
      </c>
      <c r="G10" s="122">
        <f t="shared" si="0"/>
        <v>117.40067603977857</v>
      </c>
      <c r="H10" s="208"/>
    </row>
    <row r="11" spans="1:209" ht="15.75" customHeight="1" x14ac:dyDescent="0.2">
      <c r="A11" s="64">
        <v>7</v>
      </c>
      <c r="B11" s="65" t="s">
        <v>19</v>
      </c>
      <c r="C11" s="123">
        <v>1036.1099999999999</v>
      </c>
      <c r="D11" s="123">
        <v>1016.41</v>
      </c>
      <c r="E11" s="123">
        <v>0</v>
      </c>
      <c r="F11" s="123">
        <v>1016.41</v>
      </c>
      <c r="G11" s="122">
        <f t="shared" si="0"/>
        <v>98.098657478453063</v>
      </c>
      <c r="H11" s="208"/>
    </row>
    <row r="12" spans="1:209" ht="15.75" customHeight="1" x14ac:dyDescent="0.2">
      <c r="A12" s="64">
        <v>8</v>
      </c>
      <c r="B12" s="65" t="s">
        <v>20</v>
      </c>
      <c r="C12" s="123">
        <v>857.33</v>
      </c>
      <c r="D12" s="123">
        <v>290.17</v>
      </c>
      <c r="E12" s="123">
        <v>0</v>
      </c>
      <c r="F12" s="123">
        <v>290.17</v>
      </c>
      <c r="G12" s="122">
        <f t="shared" si="0"/>
        <v>33.845777005353831</v>
      </c>
      <c r="H12" s="208"/>
    </row>
    <row r="13" spans="1:209" ht="15.75" customHeight="1" x14ac:dyDescent="0.2">
      <c r="A13" s="64">
        <v>9</v>
      </c>
      <c r="B13" s="65" t="s">
        <v>21</v>
      </c>
      <c r="C13" s="123">
        <v>15869.47</v>
      </c>
      <c r="D13" s="123">
        <v>13851.48</v>
      </c>
      <c r="E13" s="123">
        <v>0</v>
      </c>
      <c r="F13" s="123">
        <v>13851.48</v>
      </c>
      <c r="G13" s="122">
        <f t="shared" si="0"/>
        <v>87.283822333070987</v>
      </c>
      <c r="H13" s="208"/>
    </row>
    <row r="14" spans="1:209" ht="15.75" customHeight="1" x14ac:dyDescent="0.2">
      <c r="A14" s="64">
        <v>10</v>
      </c>
      <c r="B14" s="65" t="s">
        <v>22</v>
      </c>
      <c r="C14" s="123">
        <v>72475.070000000007</v>
      </c>
      <c r="D14" s="123">
        <v>44941.78</v>
      </c>
      <c r="E14" s="123">
        <v>1260.68</v>
      </c>
      <c r="F14" s="123">
        <v>46202.46</v>
      </c>
      <c r="G14" s="122">
        <f t="shared" si="0"/>
        <v>63.749452052961097</v>
      </c>
      <c r="H14" s="208"/>
    </row>
    <row r="15" spans="1:209" ht="15.75" customHeight="1" x14ac:dyDescent="0.2">
      <c r="A15" s="64">
        <v>11</v>
      </c>
      <c r="B15" s="65" t="s">
        <v>23</v>
      </c>
      <c r="C15" s="123">
        <v>4324.6099999999997</v>
      </c>
      <c r="D15" s="123">
        <v>3819.65</v>
      </c>
      <c r="E15" s="123">
        <v>0</v>
      </c>
      <c r="F15" s="123">
        <v>3819.65</v>
      </c>
      <c r="G15" s="122">
        <f t="shared" si="0"/>
        <v>88.323571374066105</v>
      </c>
      <c r="H15" s="208"/>
    </row>
    <row r="16" spans="1:209" ht="15.75" customHeight="1" x14ac:dyDescent="0.2">
      <c r="A16" s="64">
        <v>12</v>
      </c>
      <c r="B16" s="65" t="s">
        <v>24</v>
      </c>
      <c r="C16" s="123">
        <v>11002.77</v>
      </c>
      <c r="D16" s="123">
        <v>5117.3500000000004</v>
      </c>
      <c r="E16" s="123">
        <v>0</v>
      </c>
      <c r="F16" s="123">
        <v>5117.3500000000004</v>
      </c>
      <c r="G16" s="122">
        <f t="shared" si="0"/>
        <v>46.509651660445506</v>
      </c>
      <c r="H16" s="208"/>
    </row>
    <row r="17" spans="1:8" s="63" customFormat="1" ht="15.75" customHeight="1" x14ac:dyDescent="0.25">
      <c r="A17" s="199" t="s">
        <v>25</v>
      </c>
      <c r="B17" s="200"/>
      <c r="C17" s="125">
        <f>SUM(C5:C16)</f>
        <v>150787.91999999998</v>
      </c>
      <c r="D17" s="125">
        <f>SUM(D5:D16)</f>
        <v>105845.15000000001</v>
      </c>
      <c r="E17" s="125">
        <f>SUM(E5:E16)</f>
        <v>1306.8900000000001</v>
      </c>
      <c r="F17" s="125">
        <f>SUM(F5:F16)</f>
        <v>107152.04000000001</v>
      </c>
      <c r="G17" s="124">
        <f t="shared" si="0"/>
        <v>71.061421896395956</v>
      </c>
      <c r="H17" s="209"/>
    </row>
    <row r="18" spans="1:8" ht="15.75" customHeight="1" x14ac:dyDescent="0.2">
      <c r="A18" s="64">
        <v>13</v>
      </c>
      <c r="B18" s="65" t="s">
        <v>26</v>
      </c>
      <c r="C18" s="123">
        <v>9969.44</v>
      </c>
      <c r="D18" s="123">
        <v>7075.11</v>
      </c>
      <c r="E18" s="123">
        <v>0</v>
      </c>
      <c r="F18" s="123">
        <v>7075.11</v>
      </c>
      <c r="G18" s="122">
        <f t="shared" si="0"/>
        <v>70.967978141199495</v>
      </c>
      <c r="H18" s="208"/>
    </row>
    <row r="19" spans="1:8" ht="15.75" customHeight="1" x14ac:dyDescent="0.2">
      <c r="A19" s="64">
        <v>14</v>
      </c>
      <c r="B19" s="65" t="s">
        <v>27</v>
      </c>
      <c r="C19" s="123">
        <v>2147.08</v>
      </c>
      <c r="D19" s="123">
        <v>1623.07</v>
      </c>
      <c r="E19" s="123">
        <v>0</v>
      </c>
      <c r="F19" s="123">
        <v>1623.07</v>
      </c>
      <c r="G19" s="122">
        <f t="shared" si="0"/>
        <v>75.594295508318282</v>
      </c>
      <c r="H19" s="208"/>
    </row>
    <row r="20" spans="1:8" ht="15.75" customHeight="1" x14ac:dyDescent="0.2">
      <c r="A20" s="64">
        <v>15</v>
      </c>
      <c r="B20" s="65" t="s">
        <v>28</v>
      </c>
      <c r="C20" s="123">
        <v>38.96</v>
      </c>
      <c r="D20" s="123">
        <v>121.76</v>
      </c>
      <c r="E20" s="123">
        <v>0</v>
      </c>
      <c r="F20" s="123">
        <v>121.76</v>
      </c>
      <c r="G20" s="122">
        <f t="shared" si="0"/>
        <v>312.52566735112936</v>
      </c>
      <c r="H20" s="208"/>
    </row>
    <row r="21" spans="1:8" ht="15.75" customHeight="1" x14ac:dyDescent="0.2">
      <c r="A21" s="64">
        <v>16</v>
      </c>
      <c r="B21" s="65" t="s">
        <v>29</v>
      </c>
      <c r="C21" s="123">
        <v>251.05</v>
      </c>
      <c r="D21" s="123">
        <v>354.76</v>
      </c>
      <c r="E21" s="123">
        <v>0</v>
      </c>
      <c r="F21" s="123">
        <v>354.76</v>
      </c>
      <c r="G21" s="122">
        <f t="shared" si="0"/>
        <v>141.31049591714796</v>
      </c>
      <c r="H21" s="208"/>
    </row>
    <row r="22" spans="1:8" ht="15.75" customHeight="1" x14ac:dyDescent="0.2">
      <c r="A22" s="64">
        <v>17</v>
      </c>
      <c r="B22" s="65" t="s">
        <v>30</v>
      </c>
      <c r="C22" s="123">
        <v>251.41</v>
      </c>
      <c r="D22" s="123">
        <v>376.54</v>
      </c>
      <c r="E22" s="123">
        <v>0</v>
      </c>
      <c r="F22" s="123">
        <v>376.54</v>
      </c>
      <c r="G22" s="122">
        <f t="shared" si="0"/>
        <v>149.771289924824</v>
      </c>
      <c r="H22" s="208"/>
    </row>
    <row r="23" spans="1:8" ht="15.75" customHeight="1" x14ac:dyDescent="0.2">
      <c r="A23" s="64">
        <v>18</v>
      </c>
      <c r="B23" s="65" t="s">
        <v>31</v>
      </c>
      <c r="C23" s="123">
        <v>12564.67</v>
      </c>
      <c r="D23" s="123">
        <v>15200.22</v>
      </c>
      <c r="E23" s="123">
        <v>0</v>
      </c>
      <c r="F23" s="123">
        <v>15200.22</v>
      </c>
      <c r="G23" s="122">
        <f t="shared" si="0"/>
        <v>120.97587919141529</v>
      </c>
      <c r="H23" s="208"/>
    </row>
    <row r="24" spans="1:8" ht="15.75" customHeight="1" x14ac:dyDescent="0.2">
      <c r="A24" s="64">
        <v>19</v>
      </c>
      <c r="B24" s="65" t="s">
        <v>32</v>
      </c>
      <c r="C24" s="123">
        <v>10054.200000000001</v>
      </c>
      <c r="D24" s="123">
        <v>9600.66</v>
      </c>
      <c r="E24" s="123">
        <v>0</v>
      </c>
      <c r="F24" s="123">
        <v>9600.66</v>
      </c>
      <c r="G24" s="122">
        <f t="shared" si="0"/>
        <v>95.489049352509397</v>
      </c>
      <c r="H24" s="208"/>
    </row>
    <row r="25" spans="1:8" ht="15.75" customHeight="1" x14ac:dyDescent="0.2">
      <c r="A25" s="64">
        <v>20</v>
      </c>
      <c r="B25" s="65" t="s">
        <v>33</v>
      </c>
      <c r="C25" s="123">
        <v>6980.72</v>
      </c>
      <c r="D25" s="123">
        <v>4890.7299999999996</v>
      </c>
      <c r="E25" s="123">
        <v>0</v>
      </c>
      <c r="F25" s="123">
        <v>4890.7299999999996</v>
      </c>
      <c r="G25" s="122">
        <f t="shared" si="0"/>
        <v>70.060538167982671</v>
      </c>
      <c r="H25" s="208"/>
    </row>
    <row r="26" spans="1:8" ht="15.75" customHeight="1" x14ac:dyDescent="0.2">
      <c r="A26" s="64">
        <v>21</v>
      </c>
      <c r="B26" s="65" t="s">
        <v>34</v>
      </c>
      <c r="C26" s="123">
        <v>2047.45</v>
      </c>
      <c r="D26" s="123">
        <v>1677.8</v>
      </c>
      <c r="E26" s="123">
        <v>0</v>
      </c>
      <c r="F26" s="123">
        <v>1677.8</v>
      </c>
      <c r="G26" s="122">
        <f t="shared" si="0"/>
        <v>81.945835063127305</v>
      </c>
      <c r="H26" s="208"/>
    </row>
    <row r="27" spans="1:8" ht="15.75" customHeight="1" x14ac:dyDescent="0.2">
      <c r="A27" s="64">
        <v>22</v>
      </c>
      <c r="B27" s="65" t="s">
        <v>35</v>
      </c>
      <c r="C27" s="123">
        <v>5811.2</v>
      </c>
      <c r="D27" s="123">
        <v>4884.24</v>
      </c>
      <c r="E27" s="123">
        <v>0</v>
      </c>
      <c r="F27" s="123">
        <v>4884.24</v>
      </c>
      <c r="G27" s="122">
        <f t="shared" si="0"/>
        <v>84.04873348017621</v>
      </c>
      <c r="H27" s="208"/>
    </row>
    <row r="28" spans="1:8" ht="15.75" customHeight="1" x14ac:dyDescent="0.2">
      <c r="A28" s="64">
        <v>23</v>
      </c>
      <c r="B28" s="65" t="s">
        <v>36</v>
      </c>
      <c r="C28" s="123">
        <v>36.68</v>
      </c>
      <c r="D28" s="123">
        <v>22.02</v>
      </c>
      <c r="E28" s="123">
        <v>0</v>
      </c>
      <c r="F28" s="123">
        <v>22.02</v>
      </c>
      <c r="G28" s="122">
        <f t="shared" si="0"/>
        <v>60.032715376226832</v>
      </c>
      <c r="H28" s="208"/>
    </row>
    <row r="29" spans="1:8" ht="15.75" customHeight="1" x14ac:dyDescent="0.2">
      <c r="A29" s="64">
        <v>24</v>
      </c>
      <c r="B29" s="65" t="s">
        <v>37</v>
      </c>
      <c r="C29" s="123">
        <v>404.21</v>
      </c>
      <c r="D29" s="123">
        <v>568.24</v>
      </c>
      <c r="E29" s="123">
        <v>0</v>
      </c>
      <c r="F29" s="123">
        <v>568.24</v>
      </c>
      <c r="G29" s="122">
        <f t="shared" si="0"/>
        <v>140.58039138071797</v>
      </c>
      <c r="H29" s="208"/>
    </row>
    <row r="30" spans="1:8" ht="15.75" customHeight="1" x14ac:dyDescent="0.2">
      <c r="A30" s="64">
        <v>25</v>
      </c>
      <c r="B30" s="65" t="s">
        <v>38</v>
      </c>
      <c r="C30" s="123">
        <v>40.42</v>
      </c>
      <c r="D30" s="123">
        <v>8.51</v>
      </c>
      <c r="E30" s="123">
        <v>0</v>
      </c>
      <c r="F30" s="123">
        <v>8.51</v>
      </c>
      <c r="G30" s="122">
        <f t="shared" si="0"/>
        <v>21.053933696190004</v>
      </c>
      <c r="H30" s="208"/>
    </row>
    <row r="31" spans="1:8" ht="15.75" customHeight="1" x14ac:dyDescent="0.2">
      <c r="A31" s="64">
        <v>26</v>
      </c>
      <c r="B31" s="65" t="s">
        <v>39</v>
      </c>
      <c r="C31" s="123">
        <v>2225.7199999999998</v>
      </c>
      <c r="D31" s="123">
        <v>3710.33</v>
      </c>
      <c r="E31" s="123">
        <v>0</v>
      </c>
      <c r="F31" s="123">
        <v>3710.33</v>
      </c>
      <c r="G31" s="122">
        <f t="shared" si="0"/>
        <v>166.70246032744461</v>
      </c>
      <c r="H31" s="208"/>
    </row>
    <row r="32" spans="1:8" ht="15.75" customHeight="1" x14ac:dyDescent="0.2">
      <c r="A32" s="64">
        <v>27</v>
      </c>
      <c r="B32" s="65" t="s">
        <v>40</v>
      </c>
      <c r="C32" s="123">
        <v>35.85</v>
      </c>
      <c r="D32" s="123">
        <v>5.35</v>
      </c>
      <c r="E32" s="123">
        <v>0</v>
      </c>
      <c r="F32" s="123">
        <v>5.35</v>
      </c>
      <c r="G32" s="122">
        <f t="shared" si="0"/>
        <v>14.923291492329147</v>
      </c>
      <c r="H32" s="208"/>
    </row>
    <row r="33" spans="1:8" ht="15.75" customHeight="1" x14ac:dyDescent="0.2">
      <c r="A33" s="64">
        <v>28</v>
      </c>
      <c r="B33" s="65" t="s">
        <v>41</v>
      </c>
      <c r="C33" s="123">
        <v>102.76</v>
      </c>
      <c r="D33" s="123">
        <v>209.59</v>
      </c>
      <c r="E33" s="123">
        <v>0</v>
      </c>
      <c r="F33" s="123">
        <v>209.59</v>
      </c>
      <c r="G33" s="122">
        <f t="shared" si="0"/>
        <v>203.96068509147528</v>
      </c>
      <c r="H33" s="208"/>
    </row>
    <row r="34" spans="1:8" ht="15.75" customHeight="1" x14ac:dyDescent="0.2">
      <c r="A34" s="64">
        <v>29</v>
      </c>
      <c r="B34" s="65" t="s">
        <v>42</v>
      </c>
      <c r="C34" s="123">
        <v>215.86</v>
      </c>
      <c r="D34" s="123">
        <v>45.34</v>
      </c>
      <c r="E34" s="123">
        <v>0</v>
      </c>
      <c r="F34" s="123">
        <v>45.34</v>
      </c>
      <c r="G34" s="122">
        <f t="shared" si="0"/>
        <v>21.004354674325953</v>
      </c>
      <c r="H34" s="208"/>
    </row>
    <row r="35" spans="1:8" ht="15.75" customHeight="1" x14ac:dyDescent="0.2">
      <c r="A35" s="64">
        <v>30</v>
      </c>
      <c r="B35" s="65" t="s">
        <v>43</v>
      </c>
      <c r="C35" s="123">
        <v>11.97</v>
      </c>
      <c r="D35" s="123">
        <v>13.44</v>
      </c>
      <c r="E35" s="123">
        <v>0</v>
      </c>
      <c r="F35" s="123">
        <v>13.44</v>
      </c>
      <c r="G35" s="122">
        <f t="shared" si="0"/>
        <v>112.28070175438596</v>
      </c>
      <c r="H35" s="208"/>
    </row>
    <row r="36" spans="1:8" ht="15.75" customHeight="1" x14ac:dyDescent="0.2">
      <c r="A36" s="64">
        <v>31</v>
      </c>
      <c r="B36" s="65" t="s">
        <v>44</v>
      </c>
      <c r="C36" s="123">
        <v>1262.51</v>
      </c>
      <c r="D36" s="123">
        <v>1691.03</v>
      </c>
      <c r="E36" s="123">
        <v>0</v>
      </c>
      <c r="F36" s="123">
        <v>1691.03</v>
      </c>
      <c r="G36" s="122">
        <f t="shared" si="0"/>
        <v>133.9419093710149</v>
      </c>
      <c r="H36" s="208"/>
    </row>
    <row r="37" spans="1:8" s="63" customFormat="1" ht="15.75" customHeight="1" x14ac:dyDescent="0.25">
      <c r="A37" s="199" t="s">
        <v>45</v>
      </c>
      <c r="B37" s="200"/>
      <c r="C37" s="125">
        <f>SUM(C18:C36)</f>
        <v>54452.159999999996</v>
      </c>
      <c r="D37" s="125">
        <f>SUM(D18:D36)</f>
        <v>52078.739999999983</v>
      </c>
      <c r="E37" s="125">
        <f>SUM(E18:E36)</f>
        <v>0</v>
      </c>
      <c r="F37" s="125">
        <f>SUM(F18:F36)</f>
        <v>52078.739999999983</v>
      </c>
      <c r="G37" s="124">
        <f t="shared" ref="G37:G58" si="1">(F37/C37)*100</f>
        <v>95.641274836480292</v>
      </c>
      <c r="H37" s="209"/>
    </row>
    <row r="38" spans="1:8" ht="15.75" customHeight="1" x14ac:dyDescent="0.2">
      <c r="A38" s="64">
        <v>32</v>
      </c>
      <c r="B38" s="65" t="s">
        <v>46</v>
      </c>
      <c r="C38" s="123">
        <v>16479.03</v>
      </c>
      <c r="D38" s="123">
        <v>3775.8</v>
      </c>
      <c r="E38" s="123">
        <v>0</v>
      </c>
      <c r="F38" s="123">
        <v>3775.8</v>
      </c>
      <c r="G38" s="122">
        <f t="shared" si="1"/>
        <v>22.91275639403533</v>
      </c>
      <c r="H38" s="208"/>
    </row>
    <row r="39" spans="1:8" s="63" customFormat="1" ht="15.75" customHeight="1" x14ac:dyDescent="0.25">
      <c r="A39" s="199" t="s">
        <v>47</v>
      </c>
      <c r="B39" s="200"/>
      <c r="C39" s="125">
        <f>SUM(C38:C38)</f>
        <v>16479.03</v>
      </c>
      <c r="D39" s="125">
        <f>SUM(D38:D38)</f>
        <v>3775.8</v>
      </c>
      <c r="E39" s="125">
        <f>SUM(E38:E38)</f>
        <v>0</v>
      </c>
      <c r="F39" s="125">
        <f>SUM(F38:F38)</f>
        <v>3775.8</v>
      </c>
      <c r="G39" s="124">
        <f t="shared" si="1"/>
        <v>22.91275639403533</v>
      </c>
      <c r="H39" s="209"/>
    </row>
    <row r="40" spans="1:8" ht="15.75" customHeight="1" x14ac:dyDescent="0.2">
      <c r="A40" s="64">
        <v>33</v>
      </c>
      <c r="B40" s="65" t="s">
        <v>48</v>
      </c>
      <c r="C40" s="123">
        <v>14335.19</v>
      </c>
      <c r="D40" s="123">
        <v>6416.3</v>
      </c>
      <c r="E40" s="123">
        <v>0</v>
      </c>
      <c r="F40" s="123">
        <v>6416.3</v>
      </c>
      <c r="G40" s="122">
        <f t="shared" si="1"/>
        <v>44.759085857948165</v>
      </c>
      <c r="H40" s="208"/>
    </row>
    <row r="41" spans="1:8" s="63" customFormat="1" ht="15.75" customHeight="1" x14ac:dyDescent="0.25">
      <c r="A41" s="199" t="s">
        <v>49</v>
      </c>
      <c r="B41" s="200"/>
      <c r="C41" s="125">
        <f>SUM(C40:C40)</f>
        <v>14335.19</v>
      </c>
      <c r="D41" s="125">
        <f>SUM(D40:D40)</f>
        <v>6416.3</v>
      </c>
      <c r="E41" s="125">
        <f>SUM(E40:E40)</f>
        <v>0</v>
      </c>
      <c r="F41" s="125">
        <f>SUM(F40:F40)</f>
        <v>6416.3</v>
      </c>
      <c r="G41" s="124">
        <f t="shared" si="1"/>
        <v>44.759085857948165</v>
      </c>
      <c r="H41" s="209"/>
    </row>
    <row r="42" spans="1:8" ht="15.75" customHeight="1" x14ac:dyDescent="0.2">
      <c r="A42" s="64">
        <v>34</v>
      </c>
      <c r="B42" s="65" t="s">
        <v>50</v>
      </c>
      <c r="C42" s="123">
        <v>593.98</v>
      </c>
      <c r="D42" s="123">
        <v>1526.02</v>
      </c>
      <c r="E42" s="123">
        <v>0</v>
      </c>
      <c r="F42" s="123">
        <v>1526.02</v>
      </c>
      <c r="G42" s="122">
        <f t="shared" si="1"/>
        <v>256.91437422135425</v>
      </c>
      <c r="H42" s="208"/>
    </row>
    <row r="43" spans="1:8" ht="15.75" customHeight="1" x14ac:dyDescent="0.2">
      <c r="A43" s="64">
        <v>35</v>
      </c>
      <c r="B43" s="65" t="s">
        <v>51</v>
      </c>
      <c r="C43" s="123">
        <v>468.76</v>
      </c>
      <c r="D43" s="123">
        <v>265.02999999999997</v>
      </c>
      <c r="E43" s="123">
        <v>0</v>
      </c>
      <c r="F43" s="123">
        <v>265.02999999999997</v>
      </c>
      <c r="G43" s="122">
        <f t="shared" si="1"/>
        <v>56.538527178086859</v>
      </c>
      <c r="H43" s="208"/>
    </row>
    <row r="44" spans="1:8" ht="15.75" customHeight="1" x14ac:dyDescent="0.2">
      <c r="A44" s="64">
        <v>36</v>
      </c>
      <c r="B44" s="65" t="s">
        <v>52</v>
      </c>
      <c r="C44" s="123">
        <v>93.43</v>
      </c>
      <c r="D44" s="123">
        <v>482.76</v>
      </c>
      <c r="E44" s="123">
        <v>0</v>
      </c>
      <c r="F44" s="123">
        <v>482.76</v>
      </c>
      <c r="G44" s="122">
        <f t="shared" si="1"/>
        <v>516.70769560098461</v>
      </c>
      <c r="H44" s="208"/>
    </row>
    <row r="45" spans="1:8" ht="15.75" customHeight="1" x14ac:dyDescent="0.2">
      <c r="A45" s="64">
        <v>37</v>
      </c>
      <c r="B45" s="65" t="s">
        <v>53</v>
      </c>
      <c r="C45" s="123">
        <v>4.07</v>
      </c>
      <c r="D45" s="123">
        <v>45.23</v>
      </c>
      <c r="E45" s="123">
        <v>0</v>
      </c>
      <c r="F45" s="123">
        <v>45.23</v>
      </c>
      <c r="G45" s="122">
        <f t="shared" si="1"/>
        <v>1111.3022113022112</v>
      </c>
      <c r="H45" s="208"/>
    </row>
    <row r="46" spans="1:8" ht="15.75" customHeight="1" x14ac:dyDescent="0.2">
      <c r="A46" s="64">
        <v>38</v>
      </c>
      <c r="B46" s="65" t="s">
        <v>54</v>
      </c>
      <c r="C46" s="123">
        <v>369.18</v>
      </c>
      <c r="D46" s="123">
        <v>386.41</v>
      </c>
      <c r="E46" s="123">
        <v>0</v>
      </c>
      <c r="F46" s="123">
        <v>386.41</v>
      </c>
      <c r="G46" s="122">
        <f t="shared" si="1"/>
        <v>104.66710005959152</v>
      </c>
      <c r="H46" s="208"/>
    </row>
    <row r="47" spans="1:8" ht="15.75" customHeight="1" x14ac:dyDescent="0.2">
      <c r="A47" s="64">
        <v>39</v>
      </c>
      <c r="B47" s="65" t="s">
        <v>55</v>
      </c>
      <c r="C47" s="123">
        <v>3.72</v>
      </c>
      <c r="D47" s="123">
        <v>98.1</v>
      </c>
      <c r="E47" s="123">
        <v>0</v>
      </c>
      <c r="F47" s="123">
        <v>98.1</v>
      </c>
      <c r="G47" s="122">
        <f t="shared" si="1"/>
        <v>2637.0967741935478</v>
      </c>
      <c r="H47" s="208"/>
    </row>
    <row r="48" spans="1:8" ht="15.75" customHeight="1" x14ac:dyDescent="0.2">
      <c r="A48" s="64">
        <v>40</v>
      </c>
      <c r="B48" s="65" t="s">
        <v>56</v>
      </c>
      <c r="C48" s="123">
        <v>173.98</v>
      </c>
      <c r="D48" s="123">
        <v>104.87</v>
      </c>
      <c r="E48" s="123">
        <v>0</v>
      </c>
      <c r="F48" s="123">
        <v>104.87</v>
      </c>
      <c r="G48" s="122">
        <f t="shared" si="1"/>
        <v>60.277043338314748</v>
      </c>
      <c r="H48" s="208"/>
    </row>
    <row r="49" spans="1:12" ht="15.75" customHeight="1" x14ac:dyDescent="0.2">
      <c r="A49" s="64">
        <v>41</v>
      </c>
      <c r="B49" s="65" t="s">
        <v>57</v>
      </c>
      <c r="C49" s="123">
        <v>110.42</v>
      </c>
      <c r="D49" s="123">
        <v>149.16</v>
      </c>
      <c r="E49" s="123">
        <v>0</v>
      </c>
      <c r="F49" s="123">
        <v>149.16</v>
      </c>
      <c r="G49" s="122">
        <f t="shared" si="1"/>
        <v>135.08422387248686</v>
      </c>
      <c r="H49" s="208"/>
    </row>
    <row r="50" spans="1:12" s="63" customFormat="1" ht="15.75" customHeight="1" x14ac:dyDescent="0.25">
      <c r="A50" s="199" t="s">
        <v>58</v>
      </c>
      <c r="B50" s="200"/>
      <c r="C50" s="125">
        <f>SUM(C42:C49)</f>
        <v>1817.5400000000002</v>
      </c>
      <c r="D50" s="125">
        <f>SUM(D42:D49)</f>
        <v>3057.5799999999995</v>
      </c>
      <c r="E50" s="125">
        <f>SUM(E42:E49)</f>
        <v>0</v>
      </c>
      <c r="F50" s="125">
        <f>SUM(F42:F49)</f>
        <v>3057.5799999999995</v>
      </c>
      <c r="G50" s="124">
        <f t="shared" si="1"/>
        <v>168.22628387820896</v>
      </c>
      <c r="H50" s="209"/>
    </row>
    <row r="51" spans="1:12" ht="15.75" customHeight="1" x14ac:dyDescent="0.2">
      <c r="A51" s="64">
        <v>42</v>
      </c>
      <c r="B51" s="65" t="s">
        <v>59</v>
      </c>
      <c r="C51" s="123">
        <v>0</v>
      </c>
      <c r="D51" s="123">
        <v>0</v>
      </c>
      <c r="E51" s="123">
        <v>0</v>
      </c>
      <c r="F51" s="123">
        <v>0</v>
      </c>
      <c r="G51" s="122">
        <v>0</v>
      </c>
      <c r="H51" s="208"/>
    </row>
    <row r="52" spans="1:12" ht="15.75" customHeight="1" x14ac:dyDescent="0.2">
      <c r="A52" s="64">
        <v>43</v>
      </c>
      <c r="B52" s="65" t="s">
        <v>60</v>
      </c>
      <c r="C52" s="123">
        <v>0</v>
      </c>
      <c r="D52" s="123">
        <v>0</v>
      </c>
      <c r="E52" s="123">
        <v>0</v>
      </c>
      <c r="F52" s="123">
        <v>0</v>
      </c>
      <c r="G52" s="122">
        <v>0</v>
      </c>
      <c r="H52" s="208"/>
      <c r="L52" s="5">
        <v>0</v>
      </c>
    </row>
    <row r="53" spans="1:12" ht="15.75" customHeight="1" x14ac:dyDescent="0.2">
      <c r="A53" s="64">
        <v>44</v>
      </c>
      <c r="B53" s="65" t="s">
        <v>61</v>
      </c>
      <c r="C53" s="123">
        <v>0</v>
      </c>
      <c r="D53" s="123">
        <v>0</v>
      </c>
      <c r="E53" s="123">
        <v>0</v>
      </c>
      <c r="F53" s="123">
        <v>0</v>
      </c>
      <c r="G53" s="122">
        <v>0</v>
      </c>
      <c r="L53" s="5">
        <v>0</v>
      </c>
    </row>
    <row r="54" spans="1:12" ht="15.75" customHeight="1" x14ac:dyDescent="0.2">
      <c r="A54" s="64">
        <v>45</v>
      </c>
      <c r="B54" s="65" t="s">
        <v>62</v>
      </c>
      <c r="C54" s="123">
        <v>0</v>
      </c>
      <c r="D54" s="123">
        <v>0</v>
      </c>
      <c r="E54" s="123">
        <v>0</v>
      </c>
      <c r="F54" s="123">
        <v>0</v>
      </c>
      <c r="G54" s="122">
        <v>0</v>
      </c>
      <c r="L54" s="5">
        <v>0</v>
      </c>
    </row>
    <row r="55" spans="1:12" ht="15.75" customHeight="1" x14ac:dyDescent="0.2">
      <c r="A55" s="64">
        <v>46</v>
      </c>
      <c r="B55" s="65" t="s">
        <v>63</v>
      </c>
      <c r="C55" s="123">
        <v>0</v>
      </c>
      <c r="D55" s="123">
        <v>0</v>
      </c>
      <c r="E55" s="123">
        <v>0</v>
      </c>
      <c r="F55" s="123">
        <v>0</v>
      </c>
      <c r="G55" s="122">
        <v>0</v>
      </c>
      <c r="L55" s="5">
        <v>0</v>
      </c>
    </row>
    <row r="56" spans="1:12" ht="15.75" customHeight="1" x14ac:dyDescent="0.2">
      <c r="A56" s="64">
        <v>47</v>
      </c>
      <c r="B56" s="65" t="s">
        <v>64</v>
      </c>
      <c r="C56" s="123">
        <v>0</v>
      </c>
      <c r="D56" s="123">
        <v>0</v>
      </c>
      <c r="E56" s="123">
        <v>0</v>
      </c>
      <c r="F56" s="123">
        <v>0</v>
      </c>
      <c r="G56" s="122">
        <v>0</v>
      </c>
      <c r="L56" s="5">
        <v>0</v>
      </c>
    </row>
    <row r="57" spans="1:12" s="63" customFormat="1" ht="15.75" customHeight="1" x14ac:dyDescent="0.25">
      <c r="A57" s="199" t="s">
        <v>65</v>
      </c>
      <c r="B57" s="200"/>
      <c r="C57" s="125">
        <f>SUM(C51:C56)</f>
        <v>0</v>
      </c>
      <c r="D57" s="125">
        <f>SUM(D51:D56)</f>
        <v>0</v>
      </c>
      <c r="E57" s="125">
        <f>SUM(E51:E56)</f>
        <v>0</v>
      </c>
      <c r="F57" s="125">
        <f>SUM(F51:F56)</f>
        <v>0</v>
      </c>
      <c r="G57" s="124">
        <v>0</v>
      </c>
      <c r="L57" s="63">
        <v>0</v>
      </c>
    </row>
    <row r="58" spans="1:12" s="63" customFormat="1" ht="15.75" customHeight="1" x14ac:dyDescent="0.25">
      <c r="A58" s="199" t="s">
        <v>66</v>
      </c>
      <c r="B58" s="200"/>
      <c r="C58" s="125">
        <f>SUM(C17+C37+C39+C41+C50+C57)</f>
        <v>237871.84</v>
      </c>
      <c r="D58" s="125">
        <f>SUM(D17+D37+D39+D41+D50+D57)</f>
        <v>171173.56999999995</v>
      </c>
      <c r="E58" s="125">
        <f>SUM(E17+E37+E39+E41+E50+E57)</f>
        <v>1306.8900000000001</v>
      </c>
      <c r="F58" s="125">
        <f>SUM(F17+F37+F39+F41+F50+F57)</f>
        <v>172480.45999999996</v>
      </c>
      <c r="G58" s="124">
        <f t="shared" si="1"/>
        <v>72.509827140530774</v>
      </c>
      <c r="L58" s="63">
        <v>0</v>
      </c>
    </row>
    <row r="59" spans="1:12" s="5" customFormat="1" x14ac:dyDescent="0.2">
      <c r="C59" s="11"/>
      <c r="D59" s="11"/>
      <c r="G59" s="12"/>
      <c r="H59" s="7"/>
    </row>
    <row r="60" spans="1:12" s="5" customFormat="1" x14ac:dyDescent="0.2">
      <c r="C60" s="11"/>
      <c r="D60" s="11"/>
      <c r="G60" s="12"/>
      <c r="H60" s="7"/>
    </row>
    <row r="61" spans="1:12" s="5" customFormat="1" x14ac:dyDescent="0.2">
      <c r="C61" s="11"/>
      <c r="D61" s="11"/>
      <c r="G61" s="12"/>
      <c r="H61" s="7"/>
    </row>
  </sheetData>
  <sheetProtection selectLockedCells="1" selectUnlockedCells="1"/>
  <mergeCells count="12">
    <mergeCell ref="H3:H52"/>
    <mergeCell ref="A17:B17"/>
    <mergeCell ref="A37:B37"/>
    <mergeCell ref="A39:B39"/>
    <mergeCell ref="A41:B41"/>
    <mergeCell ref="A50:B50"/>
    <mergeCell ref="A57:B57"/>
    <mergeCell ref="A58:B58"/>
    <mergeCell ref="C1:G1"/>
    <mergeCell ref="A3:A4"/>
    <mergeCell ref="B3:B4"/>
    <mergeCell ref="E2:F2"/>
  </mergeCells>
  <printOptions horizontalCentered="1" verticalCentered="1"/>
  <pageMargins left="0.31496062992125984" right="0.31496062992125984" top="0.35433070866141736" bottom="0.35433070866141736" header="0" footer="0"/>
  <pageSetup paperSize="9" scale="55" firstPageNumber="0" orientation="landscape" horizontalDpi="300" verticalDpi="30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view="pageBreakPreview" zoomScale="60" zoomScaleNormal="100" workbookViewId="0">
      <selection activeCell="O1" sqref="O1:S1048576"/>
    </sheetView>
  </sheetViews>
  <sheetFormatPr defaultRowHeight="12.75" x14ac:dyDescent="0.2"/>
  <cols>
    <col min="1" max="1" width="5.7109375" style="11" customWidth="1"/>
    <col min="2" max="2" width="30.140625" style="11" customWidth="1"/>
    <col min="3" max="3" width="15.7109375" style="11" customWidth="1"/>
    <col min="4" max="5" width="14.5703125" style="11" customWidth="1"/>
    <col min="6" max="6" width="14.5703125" style="25" customWidth="1"/>
    <col min="7" max="7" width="14.5703125" style="11" customWidth="1"/>
    <col min="8" max="10" width="15" style="11" customWidth="1"/>
    <col min="11" max="11" width="21.42578125" style="11" customWidth="1"/>
    <col min="12" max="14" width="9.140625" style="11" customWidth="1"/>
    <col min="15" max="17" width="12.42578125" style="165" customWidth="1"/>
    <col min="18" max="217" width="9.140625" style="11" customWidth="1"/>
    <col min="218" max="16384" width="9.140625" style="11"/>
  </cols>
  <sheetData>
    <row r="1" spans="1:17" s="128" customFormat="1" ht="27.75" customHeight="1" x14ac:dyDescent="0.3">
      <c r="A1" s="128" t="s">
        <v>86</v>
      </c>
      <c r="C1" s="128" t="s">
        <v>192</v>
      </c>
      <c r="O1" s="188"/>
      <c r="P1" s="188"/>
      <c r="Q1" s="188"/>
    </row>
    <row r="2" spans="1:17" s="19" customFormat="1" ht="18" x14ac:dyDescent="0.25">
      <c r="A2" s="13"/>
      <c r="C2" s="33" t="s">
        <v>69</v>
      </c>
      <c r="D2" s="143"/>
      <c r="E2" s="143"/>
      <c r="F2" s="143"/>
      <c r="G2" s="143"/>
      <c r="H2" s="143"/>
      <c r="I2" s="143"/>
      <c r="J2" s="143"/>
      <c r="K2" s="161" t="s">
        <v>189</v>
      </c>
      <c r="O2" s="164"/>
      <c r="P2" s="164"/>
      <c r="Q2" s="164"/>
    </row>
    <row r="3" spans="1:17" s="21" customFormat="1" ht="36" customHeight="1" x14ac:dyDescent="0.2">
      <c r="A3" s="210" t="s">
        <v>3</v>
      </c>
      <c r="B3" s="211" t="s">
        <v>4</v>
      </c>
      <c r="C3" s="212" t="s">
        <v>87</v>
      </c>
      <c r="D3" s="212"/>
      <c r="E3" s="212"/>
      <c r="F3" s="212"/>
      <c r="G3" s="212"/>
      <c r="H3" s="250" t="s">
        <v>241</v>
      </c>
      <c r="I3" s="250"/>
      <c r="J3" s="250"/>
      <c r="K3" s="250"/>
      <c r="O3" s="187"/>
      <c r="P3" s="187"/>
      <c r="Q3" s="187"/>
    </row>
    <row r="4" spans="1:17" s="21" customFormat="1" ht="45" customHeight="1" x14ac:dyDescent="0.2">
      <c r="A4" s="210"/>
      <c r="B4" s="211"/>
      <c r="C4" s="118" t="s">
        <v>8</v>
      </c>
      <c r="D4" s="118" t="s">
        <v>9</v>
      </c>
      <c r="E4" s="118" t="s">
        <v>10</v>
      </c>
      <c r="F4" s="213" t="str">
        <f>"GROWTH DURING THE YEAR " &amp;[1]AsOn!D1</f>
        <v>GROWTH DURING THE YEAR 2022-23</v>
      </c>
      <c r="G4" s="213"/>
      <c r="H4" s="118" t="str">
        <f>C4</f>
        <v>As on  31ST MAR 22</v>
      </c>
      <c r="I4" s="118" t="str">
        <f>D4</f>
        <v>As on 31ST DEC 22</v>
      </c>
      <c r="J4" s="118" t="str">
        <f>E4</f>
        <v>As on  31ST MAR 23</v>
      </c>
      <c r="K4" s="118" t="str">
        <f>F4</f>
        <v>GROWTH DURING THE YEAR 2022-23</v>
      </c>
      <c r="O4" s="187"/>
      <c r="P4" s="187"/>
      <c r="Q4" s="187"/>
    </row>
    <row r="5" spans="1:17" s="21" customFormat="1" x14ac:dyDescent="0.2">
      <c r="A5" s="40"/>
      <c r="B5" s="41"/>
      <c r="C5" s="53" t="str">
        <f>RIGHT(C4,7)</f>
        <v xml:space="preserve"> MAR 22</v>
      </c>
      <c r="D5" s="53" t="str">
        <f t="shared" ref="D5:E5" si="0">RIGHT(D4,7)</f>
        <v xml:space="preserve"> DEC 22</v>
      </c>
      <c r="E5" s="53" t="str">
        <f t="shared" si="0"/>
        <v xml:space="preserve"> MAR 23</v>
      </c>
      <c r="F5" s="52" t="s">
        <v>11</v>
      </c>
      <c r="G5" s="52" t="s">
        <v>12</v>
      </c>
      <c r="H5" s="53" t="str">
        <f>RIGHT(H4,7)</f>
        <v xml:space="preserve"> MAR 22</v>
      </c>
      <c r="I5" s="53" t="str">
        <f t="shared" ref="I5:J5" si="1">RIGHT(I4,7)</f>
        <v xml:space="preserve"> DEC 22</v>
      </c>
      <c r="J5" s="53" t="str">
        <f t="shared" si="1"/>
        <v xml:space="preserve"> MAR 23</v>
      </c>
      <c r="K5" s="54" t="s">
        <v>11</v>
      </c>
      <c r="O5" s="187"/>
      <c r="P5" s="187"/>
      <c r="Q5" s="187"/>
    </row>
    <row r="6" spans="1:17" ht="15.75" customHeight="1" x14ac:dyDescent="0.2">
      <c r="A6" s="83">
        <v>1</v>
      </c>
      <c r="B6" s="84" t="s">
        <v>13</v>
      </c>
      <c r="C6" s="123">
        <v>612.48</v>
      </c>
      <c r="D6" s="123">
        <v>846.82</v>
      </c>
      <c r="E6" s="123">
        <v>917.22</v>
      </c>
      <c r="F6" s="123">
        <f t="shared" ref="F6:F37" si="2">(E6-C6)</f>
        <v>304.74</v>
      </c>
      <c r="G6" s="123">
        <f>IF(C6=0,"",(E6-C6)/C6*100)</f>
        <v>49.755094043887148</v>
      </c>
      <c r="H6" s="123">
        <f>C6/'Previous yearr'!H6*100</f>
        <v>6.6486180192658821</v>
      </c>
      <c r="I6" s="123">
        <f>D6/'Previous yearr'!I6*100</f>
        <v>7.8471382437021902</v>
      </c>
      <c r="J6" s="123">
        <f>E6/'Previous yearr'!J6*100</f>
        <v>8.7406563163492077</v>
      </c>
      <c r="K6" s="123">
        <f t="shared" ref="K6:K37" si="3">(J6-H6)</f>
        <v>2.0920382970833256</v>
      </c>
    </row>
    <row r="7" spans="1:17" ht="15.75" customHeight="1" x14ac:dyDescent="0.2">
      <c r="A7" s="83">
        <v>2</v>
      </c>
      <c r="B7" s="84" t="s">
        <v>14</v>
      </c>
      <c r="C7" s="123">
        <v>134.16999999999999</v>
      </c>
      <c r="D7" s="123">
        <v>126.24</v>
      </c>
      <c r="E7" s="123">
        <v>126.87</v>
      </c>
      <c r="F7" s="123">
        <f t="shared" si="2"/>
        <v>-7.2999999999999829</v>
      </c>
      <c r="G7" s="123">
        <f t="shared" ref="G7:G60" si="4">IF(C7=0,"",(E7-C7)/C7*100)</f>
        <v>-5.4408586122083804</v>
      </c>
      <c r="H7" s="123">
        <f>C7/'Previous yearr'!H7*100</f>
        <v>3.8458010628479049</v>
      </c>
      <c r="I7" s="123">
        <f>D7/'Previous yearr'!I7*100</f>
        <v>2.2599274617706344</v>
      </c>
      <c r="J7" s="123">
        <f>E7/'Previous yearr'!J7*100</f>
        <v>2.2591777426385744</v>
      </c>
      <c r="K7" s="123">
        <f t="shared" si="3"/>
        <v>-1.5866233202093305</v>
      </c>
    </row>
    <row r="8" spans="1:17" ht="15.75" customHeight="1" x14ac:dyDescent="0.2">
      <c r="A8" s="83">
        <v>3</v>
      </c>
      <c r="B8" s="84" t="s">
        <v>15</v>
      </c>
      <c r="C8" s="123">
        <v>111.6</v>
      </c>
      <c r="D8" s="123">
        <v>83.17</v>
      </c>
      <c r="E8" s="123">
        <v>107.76</v>
      </c>
      <c r="F8" s="123">
        <f t="shared" si="2"/>
        <v>-3.8399999999999892</v>
      </c>
      <c r="G8" s="123">
        <f t="shared" si="4"/>
        <v>-3.4408602150537537</v>
      </c>
      <c r="H8" s="123">
        <f>C8/'Previous yearr'!H8*100</f>
        <v>9.4064496552654191</v>
      </c>
      <c r="I8" s="123">
        <f>D8/'Previous yearr'!I8*100</f>
        <v>6.1026973085615337</v>
      </c>
      <c r="J8" s="123">
        <f>E8/'Previous yearr'!J8*100</f>
        <v>7.3851214748312373</v>
      </c>
      <c r="K8" s="123">
        <f t="shared" si="3"/>
        <v>-2.0213281804341818</v>
      </c>
    </row>
    <row r="9" spans="1:17" ht="15.75" customHeight="1" x14ac:dyDescent="0.2">
      <c r="A9" s="83">
        <v>4</v>
      </c>
      <c r="B9" s="84" t="s">
        <v>16</v>
      </c>
      <c r="C9" s="123">
        <v>148.31</v>
      </c>
      <c r="D9" s="123">
        <v>220.46</v>
      </c>
      <c r="E9" s="123">
        <v>226.81</v>
      </c>
      <c r="F9" s="123">
        <f t="shared" si="2"/>
        <v>78.5</v>
      </c>
      <c r="G9" s="123">
        <f t="shared" si="4"/>
        <v>52.92967433079361</v>
      </c>
      <c r="H9" s="123">
        <f>C9/'Previous yearr'!H9*100</f>
        <v>3.3080395778128713</v>
      </c>
      <c r="I9" s="123">
        <f>D9/'Previous yearr'!I9*100</f>
        <v>3.9624710174883622</v>
      </c>
      <c r="J9" s="123">
        <f>E9/'Previous yearr'!J9*100</f>
        <v>4.32703130663716</v>
      </c>
      <c r="K9" s="123">
        <f t="shared" si="3"/>
        <v>1.0189917288242887</v>
      </c>
    </row>
    <row r="10" spans="1:17" ht="15.75" customHeight="1" x14ac:dyDescent="0.2">
      <c r="A10" s="83">
        <v>5</v>
      </c>
      <c r="B10" s="84" t="s">
        <v>17</v>
      </c>
      <c r="C10" s="123">
        <v>268.29000000000002</v>
      </c>
      <c r="D10" s="123">
        <v>409.32</v>
      </c>
      <c r="E10" s="123">
        <v>394.3</v>
      </c>
      <c r="F10" s="123">
        <f t="shared" si="2"/>
        <v>126.00999999999999</v>
      </c>
      <c r="G10" s="123">
        <f t="shared" si="4"/>
        <v>46.967833314696776</v>
      </c>
      <c r="H10" s="123">
        <f>C10/'Previous yearr'!H10*100</f>
        <v>6.3758341413334865</v>
      </c>
      <c r="I10" s="123">
        <f>D10/'Previous yearr'!I10*100</f>
        <v>9.413204058541611</v>
      </c>
      <c r="J10" s="123">
        <f>E10/'Previous yearr'!J10*100</f>
        <v>8.2292760198938524</v>
      </c>
      <c r="K10" s="123">
        <f t="shared" si="3"/>
        <v>1.8534418785603659</v>
      </c>
    </row>
    <row r="11" spans="1:17" ht="15.75" customHeight="1" x14ac:dyDescent="0.2">
      <c r="A11" s="83">
        <v>6</v>
      </c>
      <c r="B11" s="84" t="s">
        <v>18</v>
      </c>
      <c r="C11" s="123">
        <v>221.48</v>
      </c>
      <c r="D11" s="123">
        <v>78.11</v>
      </c>
      <c r="E11" s="123">
        <v>0.21</v>
      </c>
      <c r="F11" s="123">
        <f t="shared" si="2"/>
        <v>-221.26999999999998</v>
      </c>
      <c r="G11" s="123">
        <f t="shared" si="4"/>
        <v>-99.905183312262963</v>
      </c>
      <c r="H11" s="123">
        <f>C11/'Previous yearr'!H11*100</f>
        <v>7.0419982639827277</v>
      </c>
      <c r="I11" s="123">
        <f>D11/'Previous yearr'!I11*100</f>
        <v>1.8137404012938372</v>
      </c>
      <c r="J11" s="123">
        <f>E11/'Previous yearr'!J11*100</f>
        <v>5.1354913809336326E-3</v>
      </c>
      <c r="K11" s="123">
        <f t="shared" si="3"/>
        <v>-7.0368627726017943</v>
      </c>
    </row>
    <row r="12" spans="1:17" ht="15.75" customHeight="1" x14ac:dyDescent="0.2">
      <c r="A12" s="83">
        <v>7</v>
      </c>
      <c r="B12" s="84" t="s">
        <v>19</v>
      </c>
      <c r="C12" s="123">
        <v>43.66</v>
      </c>
      <c r="D12" s="123">
        <v>47.17</v>
      </c>
      <c r="E12" s="123">
        <v>43.95</v>
      </c>
      <c r="F12" s="123">
        <f t="shared" si="2"/>
        <v>0.29000000000000625</v>
      </c>
      <c r="G12" s="123">
        <f t="shared" si="4"/>
        <v>0.66422354557949215</v>
      </c>
      <c r="H12" s="123">
        <f>C12/'Previous yearr'!H12*100</f>
        <v>6.507385271190735</v>
      </c>
      <c r="I12" s="123">
        <f>D12/'Previous yearr'!I12*100</f>
        <v>6.6985713879973874</v>
      </c>
      <c r="J12" s="123">
        <f>E12/'Previous yearr'!J12*100</f>
        <v>6.3388813569100293</v>
      </c>
      <c r="K12" s="123">
        <f t="shared" si="3"/>
        <v>-0.16850391428070566</v>
      </c>
    </row>
    <row r="13" spans="1:17" ht="15.75" customHeight="1" x14ac:dyDescent="0.2">
      <c r="A13" s="83">
        <v>8</v>
      </c>
      <c r="B13" s="84" t="s">
        <v>20</v>
      </c>
      <c r="C13" s="123">
        <v>3.79</v>
      </c>
      <c r="D13" s="123">
        <v>5.73</v>
      </c>
      <c r="E13" s="123">
        <v>6.03</v>
      </c>
      <c r="F13" s="123">
        <f t="shared" si="2"/>
        <v>2.2400000000000002</v>
      </c>
      <c r="G13" s="123">
        <f t="shared" si="4"/>
        <v>59.102902374670187</v>
      </c>
      <c r="H13" s="123">
        <f>C13/'Previous yearr'!H13*100</f>
        <v>1.1020325085051321</v>
      </c>
      <c r="I13" s="123">
        <f>D13/'Previous yearr'!I13*100</f>
        <v>2.0658326423189242</v>
      </c>
      <c r="J13" s="123">
        <f>E13/'Previous yearr'!J13*100</f>
        <v>1.9982767762460236</v>
      </c>
      <c r="K13" s="123">
        <f t="shared" si="3"/>
        <v>0.8962442677408915</v>
      </c>
    </row>
    <row r="14" spans="1:17" ht="15.75" customHeight="1" x14ac:dyDescent="0.2">
      <c r="A14" s="83">
        <v>9</v>
      </c>
      <c r="B14" s="84" t="s">
        <v>21</v>
      </c>
      <c r="C14" s="123">
        <v>894.05</v>
      </c>
      <c r="D14" s="123">
        <v>481.41</v>
      </c>
      <c r="E14" s="123">
        <v>491.9</v>
      </c>
      <c r="F14" s="123">
        <f t="shared" si="2"/>
        <v>-402.15</v>
      </c>
      <c r="G14" s="123">
        <f t="shared" si="4"/>
        <v>-44.980705777081823</v>
      </c>
      <c r="H14" s="123">
        <f>C14/'Previous yearr'!H14*100</f>
        <v>12.432988687169289</v>
      </c>
      <c r="I14" s="123">
        <f>D14/'Previous yearr'!I14*100</f>
        <v>5.821709907343136</v>
      </c>
      <c r="J14" s="123">
        <f>E14/'Previous yearr'!J14*100</f>
        <v>4.2863105575340681</v>
      </c>
      <c r="K14" s="123">
        <f t="shared" si="3"/>
        <v>-8.1466781296352195</v>
      </c>
    </row>
    <row r="15" spans="1:17" ht="15.75" customHeight="1" x14ac:dyDescent="0.2">
      <c r="A15" s="83">
        <v>10</v>
      </c>
      <c r="B15" s="84" t="s">
        <v>22</v>
      </c>
      <c r="C15" s="123">
        <v>595.6</v>
      </c>
      <c r="D15" s="123">
        <v>655.91</v>
      </c>
      <c r="E15" s="123">
        <v>676.88</v>
      </c>
      <c r="F15" s="123">
        <f t="shared" si="2"/>
        <v>81.279999999999973</v>
      </c>
      <c r="G15" s="123">
        <f t="shared" si="4"/>
        <v>13.646742780389518</v>
      </c>
      <c r="H15" s="123">
        <f>C15/'Previous yearr'!H15*100</f>
        <v>1.7346195224495764</v>
      </c>
      <c r="I15" s="123">
        <f>D15/'Previous yearr'!I15*100</f>
        <v>1.8048263716911559</v>
      </c>
      <c r="J15" s="123">
        <f>E15/'Previous yearr'!J15*100</f>
        <v>1.7369739782370157</v>
      </c>
      <c r="K15" s="123">
        <f t="shared" si="3"/>
        <v>2.3544557874393135E-3</v>
      </c>
    </row>
    <row r="16" spans="1:17" ht="15.75" customHeight="1" x14ac:dyDescent="0.2">
      <c r="A16" s="83">
        <v>11</v>
      </c>
      <c r="B16" s="84" t="s">
        <v>23</v>
      </c>
      <c r="C16" s="123">
        <v>3.5</v>
      </c>
      <c r="D16" s="123">
        <v>3.22</v>
      </c>
      <c r="E16" s="123">
        <v>3.22</v>
      </c>
      <c r="F16" s="123">
        <f t="shared" si="2"/>
        <v>-0.2799999999999998</v>
      </c>
      <c r="G16" s="123">
        <f t="shared" si="4"/>
        <v>-7.9999999999999947</v>
      </c>
      <c r="H16" s="123">
        <f>C16/'Previous yearr'!H16*100</f>
        <v>0.11829959541538368</v>
      </c>
      <c r="I16" s="123">
        <f>D16/'Previous yearr'!I16*100</f>
        <v>9.1399375532216859E-2</v>
      </c>
      <c r="J16" s="123">
        <f>E16/'Previous yearr'!J16*100</f>
        <v>9.1462462044498469E-2</v>
      </c>
      <c r="K16" s="123">
        <f t="shared" si="3"/>
        <v>-2.6837133370885211E-2</v>
      </c>
    </row>
    <row r="17" spans="1:17" ht="15.75" customHeight="1" x14ac:dyDescent="0.2">
      <c r="A17" s="83">
        <v>12</v>
      </c>
      <c r="B17" s="84" t="s">
        <v>24</v>
      </c>
      <c r="C17" s="123">
        <v>255.42</v>
      </c>
      <c r="D17" s="123">
        <v>263.95</v>
      </c>
      <c r="E17" s="123">
        <v>331.52</v>
      </c>
      <c r="F17" s="123">
        <f t="shared" si="2"/>
        <v>76.099999999999994</v>
      </c>
      <c r="G17" s="123">
        <f t="shared" si="4"/>
        <v>29.79406467778561</v>
      </c>
      <c r="H17" s="123">
        <f>C17/'Previous yearr'!H17*100</f>
        <v>5.5476278906112553</v>
      </c>
      <c r="I17" s="123">
        <f>D17/'Previous yearr'!I17*100</f>
        <v>5.6917301177591897</v>
      </c>
      <c r="J17" s="123">
        <f>E17/'Previous yearr'!J17*100</f>
        <v>7.2730304220296995</v>
      </c>
      <c r="K17" s="123">
        <f t="shared" si="3"/>
        <v>1.7254025314184442</v>
      </c>
    </row>
    <row r="18" spans="1:17" s="106" customFormat="1" ht="15.75" customHeight="1" x14ac:dyDescent="0.25">
      <c r="A18" s="199" t="s">
        <v>25</v>
      </c>
      <c r="B18" s="200"/>
      <c r="C18" s="125">
        <f>SUM(C6:C17)</f>
        <v>3292.35</v>
      </c>
      <c r="D18" s="125">
        <f>SUM(D6:D17)</f>
        <v>3221.5099999999993</v>
      </c>
      <c r="E18" s="125">
        <f>SUM(E6:E17)</f>
        <v>3326.67</v>
      </c>
      <c r="F18" s="125">
        <f t="shared" si="2"/>
        <v>34.320000000000164</v>
      </c>
      <c r="G18" s="125">
        <f t="shared" si="4"/>
        <v>1.0424165110027841</v>
      </c>
      <c r="H18" s="123">
        <f>C18/'Previous yearr'!H18*100</f>
        <v>4.3418520593383159</v>
      </c>
      <c r="I18" s="123">
        <f>D18/'Previous yearr'!I18*100</f>
        <v>3.7585224216779545</v>
      </c>
      <c r="J18" s="123">
        <f>E18/'Previous yearr'!J18*100</f>
        <v>3.6472717520986229</v>
      </c>
      <c r="K18" s="125">
        <f t="shared" si="3"/>
        <v>-0.694580307239693</v>
      </c>
      <c r="O18" s="164"/>
      <c r="P18" s="164"/>
      <c r="Q18" s="164"/>
    </row>
    <row r="19" spans="1:17" ht="15.75" customHeight="1" x14ac:dyDescent="0.2">
      <c r="A19" s="83">
        <v>13</v>
      </c>
      <c r="B19" s="84" t="s">
        <v>26</v>
      </c>
      <c r="C19" s="123">
        <v>278.48</v>
      </c>
      <c r="D19" s="123">
        <v>283.60000000000002</v>
      </c>
      <c r="E19" s="123">
        <v>310.42</v>
      </c>
      <c r="F19" s="123">
        <f t="shared" si="2"/>
        <v>31.939999999999998</v>
      </c>
      <c r="G19" s="123">
        <f t="shared" si="4"/>
        <v>11.469405343292156</v>
      </c>
      <c r="H19" s="123">
        <f>C19/'Previous yearr'!H19*100</f>
        <v>5.788413611335713</v>
      </c>
      <c r="I19" s="123">
        <f>D19/'Previous yearr'!I19*100</f>
        <v>5.5469495689183059</v>
      </c>
      <c r="J19" s="123">
        <f>E19/'Previous yearr'!J19*100</f>
        <v>5.7531636654780529</v>
      </c>
      <c r="K19" s="123">
        <f t="shared" si="3"/>
        <v>-3.5249945857660059E-2</v>
      </c>
    </row>
    <row r="20" spans="1:17" ht="15.75" customHeight="1" x14ac:dyDescent="0.2">
      <c r="A20" s="83">
        <v>14</v>
      </c>
      <c r="B20" s="84" t="s">
        <v>27</v>
      </c>
      <c r="C20" s="123">
        <v>137.57</v>
      </c>
      <c r="D20" s="123">
        <v>10.68</v>
      </c>
      <c r="E20" s="123">
        <v>5.35</v>
      </c>
      <c r="F20" s="123">
        <f t="shared" si="2"/>
        <v>-132.22</v>
      </c>
      <c r="G20" s="123">
        <f t="shared" si="4"/>
        <v>-96.111070727629581</v>
      </c>
      <c r="H20" s="123">
        <f>C20/'Previous yearr'!H20*100</f>
        <v>9.8506329839033047</v>
      </c>
      <c r="I20" s="123">
        <f>D20/'Previous yearr'!I20*100</f>
        <v>0.72879632599305322</v>
      </c>
      <c r="J20" s="123">
        <f>E20/'Previous yearr'!J20*100</f>
        <v>0.34960922184175441</v>
      </c>
      <c r="K20" s="123">
        <f t="shared" si="3"/>
        <v>-9.5010237620615499</v>
      </c>
    </row>
    <row r="21" spans="1:17" ht="15.75" customHeight="1" x14ac:dyDescent="0.2">
      <c r="A21" s="83">
        <v>15</v>
      </c>
      <c r="B21" s="84" t="s">
        <v>28</v>
      </c>
      <c r="C21" s="123">
        <v>0</v>
      </c>
      <c r="D21" s="123">
        <v>1.6</v>
      </c>
      <c r="E21" s="123">
        <v>1.91</v>
      </c>
      <c r="F21" s="123">
        <f t="shared" si="2"/>
        <v>1.91</v>
      </c>
      <c r="G21" s="123" t="str">
        <f t="shared" si="4"/>
        <v/>
      </c>
      <c r="H21" s="123">
        <f>C21/'Previous yearr'!H21*100</f>
        <v>0</v>
      </c>
      <c r="I21" s="123">
        <f>D21/'Previous yearr'!I21*100</f>
        <v>1.9104477611940298</v>
      </c>
      <c r="J21" s="123">
        <f>E21/'Previous yearr'!J21*100</f>
        <v>2.0425622928029084</v>
      </c>
      <c r="K21" s="123">
        <f t="shared" si="3"/>
        <v>2.0425622928029084</v>
      </c>
    </row>
    <row r="22" spans="1:17" ht="15.75" customHeight="1" x14ac:dyDescent="0.2">
      <c r="A22" s="83">
        <v>16</v>
      </c>
      <c r="B22" s="84" t="s">
        <v>29</v>
      </c>
      <c r="C22" s="123">
        <v>66.06</v>
      </c>
      <c r="D22" s="123">
        <v>71.94</v>
      </c>
      <c r="E22" s="123">
        <v>64.38</v>
      </c>
      <c r="F22" s="123">
        <f t="shared" si="2"/>
        <v>-1.6800000000000068</v>
      </c>
      <c r="G22" s="123">
        <f t="shared" si="4"/>
        <v>-2.5431425976385205</v>
      </c>
      <c r="H22" s="123">
        <f>C22/'Previous yearr'!H22*100</f>
        <v>16.692356285533798</v>
      </c>
      <c r="I22" s="123">
        <f>D22/'Previous yearr'!I22*100</f>
        <v>20.291081401252324</v>
      </c>
      <c r="J22" s="123">
        <f>E22/'Previous yearr'!J22*100</f>
        <v>18.318916458001365</v>
      </c>
      <c r="K22" s="123">
        <f t="shared" si="3"/>
        <v>1.6265601724675669</v>
      </c>
    </row>
    <row r="23" spans="1:17" ht="15.75" customHeight="1" x14ac:dyDescent="0.2">
      <c r="A23" s="83">
        <v>17</v>
      </c>
      <c r="B23" s="84" t="s">
        <v>30</v>
      </c>
      <c r="C23" s="123">
        <v>10.44</v>
      </c>
      <c r="D23" s="123">
        <v>15.19</v>
      </c>
      <c r="E23" s="123">
        <v>15.32</v>
      </c>
      <c r="F23" s="123">
        <f t="shared" si="2"/>
        <v>4.8800000000000008</v>
      </c>
      <c r="G23" s="123">
        <f t="shared" si="4"/>
        <v>46.743295019157102</v>
      </c>
      <c r="H23" s="123">
        <f>C23/'Previous yearr'!H23*100</f>
        <v>5.9083191850594226</v>
      </c>
      <c r="I23" s="123">
        <f>D23/'Previous yearr'!I23*100</f>
        <v>7.9829724616354847</v>
      </c>
      <c r="J23" s="123">
        <f>E23/'Previous yearr'!J23*100</f>
        <v>6.5484077794400521</v>
      </c>
      <c r="K23" s="123">
        <f t="shared" si="3"/>
        <v>0.64008859438062959</v>
      </c>
    </row>
    <row r="24" spans="1:17" ht="15.75" customHeight="1" x14ac:dyDescent="0.2">
      <c r="A24" s="83">
        <v>18</v>
      </c>
      <c r="B24" s="84" t="s">
        <v>31</v>
      </c>
      <c r="C24" s="123">
        <v>126.71</v>
      </c>
      <c r="D24" s="123">
        <v>190.54</v>
      </c>
      <c r="E24" s="123">
        <v>224.29</v>
      </c>
      <c r="F24" s="123">
        <f t="shared" si="2"/>
        <v>97.58</v>
      </c>
      <c r="G24" s="123">
        <f t="shared" si="4"/>
        <v>77.010496409123192</v>
      </c>
      <c r="H24" s="123">
        <f>C24/'Previous yearr'!H24*100</f>
        <v>1.3597550702413133</v>
      </c>
      <c r="I24" s="123">
        <f>D24/'Previous yearr'!I24*100</f>
        <v>1.836981619578788</v>
      </c>
      <c r="J24" s="123">
        <f>E24/'Previous yearr'!J24*100</f>
        <v>1.8817632815790402</v>
      </c>
      <c r="K24" s="123">
        <f t="shared" si="3"/>
        <v>0.5220082113377269</v>
      </c>
    </row>
    <row r="25" spans="1:17" ht="15.75" customHeight="1" x14ac:dyDescent="0.2">
      <c r="A25" s="83">
        <v>19</v>
      </c>
      <c r="B25" s="84" t="s">
        <v>32</v>
      </c>
      <c r="C25" s="123">
        <v>0</v>
      </c>
      <c r="D25" s="123">
        <v>94.38</v>
      </c>
      <c r="E25" s="123">
        <v>122.16</v>
      </c>
      <c r="F25" s="123">
        <f t="shared" si="2"/>
        <v>122.16</v>
      </c>
      <c r="G25" s="123" t="str">
        <f t="shared" si="4"/>
        <v/>
      </c>
      <c r="H25" s="123">
        <f>C25/'Previous yearr'!H25*100</f>
        <v>0</v>
      </c>
      <c r="I25" s="123">
        <f>D25/'Previous yearr'!I25*100</f>
        <v>1.3977190433666102</v>
      </c>
      <c r="J25" s="123">
        <f>E25/'Previous yearr'!J25*100</f>
        <v>1.7178003830458612</v>
      </c>
      <c r="K25" s="123">
        <f t="shared" si="3"/>
        <v>1.7178003830458612</v>
      </c>
    </row>
    <row r="26" spans="1:17" ht="15.75" customHeight="1" x14ac:dyDescent="0.2">
      <c r="A26" s="83">
        <v>20</v>
      </c>
      <c r="B26" s="84" t="s">
        <v>33</v>
      </c>
      <c r="C26" s="123">
        <v>123.54</v>
      </c>
      <c r="D26" s="123">
        <v>120.12</v>
      </c>
      <c r="E26" s="123">
        <v>123.68</v>
      </c>
      <c r="F26" s="123">
        <f t="shared" si="2"/>
        <v>0.14000000000000057</v>
      </c>
      <c r="G26" s="123">
        <f t="shared" si="4"/>
        <v>0.11332361988020119</v>
      </c>
      <c r="H26" s="123">
        <f>C26/'Previous yearr'!H26*100</f>
        <v>5.3487929063766408</v>
      </c>
      <c r="I26" s="123">
        <f>D26/'Previous yearr'!I26*100</f>
        <v>5.7636389808550454</v>
      </c>
      <c r="J26" s="123">
        <f>E26/'Previous yearr'!J26*100</f>
        <v>5.5113899682720762</v>
      </c>
      <c r="K26" s="123">
        <f t="shared" si="3"/>
        <v>0.16259706189543532</v>
      </c>
    </row>
    <row r="27" spans="1:17" ht="15.75" customHeight="1" x14ac:dyDescent="0.2">
      <c r="A27" s="83">
        <v>21</v>
      </c>
      <c r="B27" s="84" t="s">
        <v>34</v>
      </c>
      <c r="C27" s="123">
        <v>44</v>
      </c>
      <c r="D27" s="123">
        <v>55.39</v>
      </c>
      <c r="E27" s="123">
        <v>70.41</v>
      </c>
      <c r="F27" s="123">
        <f t="shared" si="2"/>
        <v>26.409999999999997</v>
      </c>
      <c r="G27" s="123">
        <f t="shared" si="4"/>
        <v>60.022727272727259</v>
      </c>
      <c r="H27" s="123">
        <f>C27/'Previous yearr'!H27*100</f>
        <v>6.3492063492063489</v>
      </c>
      <c r="I27" s="123">
        <f>D27/'Previous yearr'!I27*100</f>
        <v>6.2096412556053808</v>
      </c>
      <c r="J27" s="123">
        <f>E27/'Previous yearr'!J27*100</f>
        <v>6.55586592178771</v>
      </c>
      <c r="K27" s="123">
        <f t="shared" si="3"/>
        <v>0.20665957258136114</v>
      </c>
    </row>
    <row r="28" spans="1:17" ht="15.75" customHeight="1" x14ac:dyDescent="0.2">
      <c r="A28" s="83">
        <v>22</v>
      </c>
      <c r="B28" s="84" t="s">
        <v>35</v>
      </c>
      <c r="C28" s="123">
        <v>338.47</v>
      </c>
      <c r="D28" s="123">
        <v>577.12</v>
      </c>
      <c r="E28" s="123">
        <v>625.99</v>
      </c>
      <c r="F28" s="123">
        <f t="shared" si="2"/>
        <v>287.52</v>
      </c>
      <c r="G28" s="123">
        <f t="shared" si="4"/>
        <v>84.946967234910019</v>
      </c>
      <c r="H28" s="123">
        <f>C28/'Previous yearr'!H28*100</f>
        <v>12.038084263388889</v>
      </c>
      <c r="I28" s="123">
        <f>D28/'Previous yearr'!I28*100</f>
        <v>22.03917345461905</v>
      </c>
      <c r="J28" s="123">
        <f>E28/'Previous yearr'!J28*100</f>
        <v>22.872896281085346</v>
      </c>
      <c r="K28" s="123">
        <f t="shared" si="3"/>
        <v>10.834812017696457</v>
      </c>
    </row>
    <row r="29" spans="1:17" ht="15.75" customHeight="1" x14ac:dyDescent="0.2">
      <c r="A29" s="83">
        <v>23</v>
      </c>
      <c r="B29" s="84" t="s">
        <v>36</v>
      </c>
      <c r="C29" s="123">
        <v>0</v>
      </c>
      <c r="D29" s="123">
        <v>0.05</v>
      </c>
      <c r="E29" s="123">
        <v>0.05</v>
      </c>
      <c r="F29" s="123">
        <f t="shared" si="2"/>
        <v>0.05</v>
      </c>
      <c r="G29" s="123" t="str">
        <f t="shared" si="4"/>
        <v/>
      </c>
      <c r="H29" s="123">
        <f>C29/'Previous yearr'!H29*100</f>
        <v>0</v>
      </c>
      <c r="I29" s="123">
        <f>D29/'Previous yearr'!I29*100</f>
        <v>0.12459506603538499</v>
      </c>
      <c r="J29" s="123">
        <f>E29/'Previous yearr'!J29*100</f>
        <v>0.12360939431396785</v>
      </c>
      <c r="K29" s="123">
        <f t="shared" si="3"/>
        <v>0.12360939431396785</v>
      </c>
    </row>
    <row r="30" spans="1:17" ht="15.75" customHeight="1" x14ac:dyDescent="0.2">
      <c r="A30" s="83">
        <v>24</v>
      </c>
      <c r="B30" s="84" t="s">
        <v>37</v>
      </c>
      <c r="C30" s="123">
        <v>0.3</v>
      </c>
      <c r="D30" s="123">
        <v>41.51</v>
      </c>
      <c r="E30" s="123">
        <v>43.85</v>
      </c>
      <c r="F30" s="123">
        <f t="shared" si="2"/>
        <v>43.550000000000004</v>
      </c>
      <c r="G30" s="123">
        <f t="shared" si="4"/>
        <v>14516.666666666668</v>
      </c>
      <c r="H30" s="123">
        <f>C30/'Previous yearr'!H30*100</f>
        <v>5.6894687932636689E-2</v>
      </c>
      <c r="I30" s="123">
        <f>D30/'Previous yearr'!I30*100</f>
        <v>9.0150939298512327</v>
      </c>
      <c r="J30" s="123">
        <f>E30/'Previous yearr'!J30*100</f>
        <v>9.3488828244925806</v>
      </c>
      <c r="K30" s="123">
        <f t="shared" si="3"/>
        <v>9.2919881365599437</v>
      </c>
    </row>
    <row r="31" spans="1:17" ht="15.75" customHeight="1" x14ac:dyDescent="0.2">
      <c r="A31" s="83">
        <v>25</v>
      </c>
      <c r="B31" s="84" t="s">
        <v>38</v>
      </c>
      <c r="C31" s="123">
        <v>0</v>
      </c>
      <c r="D31" s="123">
        <v>0</v>
      </c>
      <c r="E31" s="123">
        <v>0</v>
      </c>
      <c r="F31" s="123">
        <f t="shared" si="2"/>
        <v>0</v>
      </c>
      <c r="G31" s="123" t="str">
        <f t="shared" si="4"/>
        <v/>
      </c>
      <c r="H31" s="123">
        <f>C31/'Previous yearr'!H31*100</f>
        <v>0</v>
      </c>
      <c r="I31" s="123">
        <f>D31/'Previous yearr'!I31*100</f>
        <v>0</v>
      </c>
      <c r="J31" s="123">
        <f>E31/'Previous yearr'!J31*100</f>
        <v>0</v>
      </c>
      <c r="K31" s="123">
        <f t="shared" si="3"/>
        <v>0</v>
      </c>
    </row>
    <row r="32" spans="1:17" ht="15.75" customHeight="1" x14ac:dyDescent="0.2">
      <c r="A32" s="83">
        <v>26</v>
      </c>
      <c r="B32" s="84" t="s">
        <v>39</v>
      </c>
      <c r="C32" s="123">
        <v>384.84</v>
      </c>
      <c r="D32" s="123">
        <v>313</v>
      </c>
      <c r="E32" s="123">
        <v>197.34</v>
      </c>
      <c r="F32" s="123">
        <f t="shared" si="2"/>
        <v>-187.49999999999997</v>
      </c>
      <c r="G32" s="123">
        <f t="shared" si="4"/>
        <v>-48.721546616775797</v>
      </c>
      <c r="H32" s="123">
        <f>C32/'Previous yearr'!H32*100</f>
        <v>15.71327078076386</v>
      </c>
      <c r="I32" s="123">
        <f>D32/'Previous yearr'!I32*100</f>
        <v>11.80183475169015</v>
      </c>
      <c r="J32" s="123">
        <f>E32/'Previous yearr'!J32*100</f>
        <v>6.8011690263168774</v>
      </c>
      <c r="K32" s="123">
        <f t="shared" si="3"/>
        <v>-8.9121017544469829</v>
      </c>
    </row>
    <row r="33" spans="1:17" ht="15.75" customHeight="1" x14ac:dyDescent="0.2">
      <c r="A33" s="83">
        <v>27</v>
      </c>
      <c r="B33" s="84" t="s">
        <v>40</v>
      </c>
      <c r="C33" s="123">
        <v>0.85</v>
      </c>
      <c r="D33" s="123">
        <v>0.01</v>
      </c>
      <c r="E33" s="123">
        <v>0.01</v>
      </c>
      <c r="F33" s="123">
        <f t="shared" si="2"/>
        <v>-0.84</v>
      </c>
      <c r="G33" s="123">
        <f t="shared" si="4"/>
        <v>-98.82352941176471</v>
      </c>
      <c r="H33" s="123">
        <f>C33/'Previous yearr'!H33*100</f>
        <v>2.667085032946344</v>
      </c>
      <c r="I33" s="123">
        <f>D33/'Previous yearr'!I33*100</f>
        <v>3.5893754486719311E-2</v>
      </c>
      <c r="J33" s="123">
        <f>E33/'Previous yearr'!J33*100</f>
        <v>9.532888465204957E-2</v>
      </c>
      <c r="K33" s="123">
        <f t="shared" si="3"/>
        <v>-2.5717561482942943</v>
      </c>
    </row>
    <row r="34" spans="1:17" ht="15.75" customHeight="1" x14ac:dyDescent="0.2">
      <c r="A34" s="83">
        <v>28</v>
      </c>
      <c r="B34" s="84" t="s">
        <v>41</v>
      </c>
      <c r="C34" s="123">
        <v>38.29</v>
      </c>
      <c r="D34" s="123">
        <v>66.69</v>
      </c>
      <c r="E34" s="123">
        <v>79.56</v>
      </c>
      <c r="F34" s="123">
        <f t="shared" si="2"/>
        <v>41.27</v>
      </c>
      <c r="G34" s="123">
        <f t="shared" si="4"/>
        <v>107.78271089057196</v>
      </c>
      <c r="H34" s="123">
        <f>C34/'Previous yearr'!H34*100</f>
        <v>19.527743778049775</v>
      </c>
      <c r="I34" s="123">
        <f>D34/'Previous yearr'!I34*100</f>
        <v>44.468893778755749</v>
      </c>
      <c r="J34" s="123">
        <f>E34/'Previous yearr'!J34*100</f>
        <v>53.181818181818187</v>
      </c>
      <c r="K34" s="123">
        <f t="shared" si="3"/>
        <v>33.654074403768412</v>
      </c>
    </row>
    <row r="35" spans="1:17" ht="15.75" customHeight="1" x14ac:dyDescent="0.2">
      <c r="A35" s="83">
        <v>29</v>
      </c>
      <c r="B35" s="84" t="s">
        <v>42</v>
      </c>
      <c r="C35" s="123">
        <v>0</v>
      </c>
      <c r="D35" s="123">
        <v>5.37</v>
      </c>
      <c r="E35" s="123">
        <v>5.68</v>
      </c>
      <c r="F35" s="123">
        <f t="shared" si="2"/>
        <v>5.68</v>
      </c>
      <c r="G35" s="123" t="str">
        <f t="shared" si="4"/>
        <v/>
      </c>
      <c r="H35" s="123">
        <f>C35/'Previous yearr'!H35*100</f>
        <v>0</v>
      </c>
      <c r="I35" s="123">
        <f>D35/'Previous yearr'!I35*100</f>
        <v>10.082613593691327</v>
      </c>
      <c r="J35" s="123">
        <f>E35/'Previous yearr'!J35*100</f>
        <v>11.285515597059408</v>
      </c>
      <c r="K35" s="123">
        <f t="shared" si="3"/>
        <v>11.285515597059408</v>
      </c>
    </row>
    <row r="36" spans="1:17" ht="15.75" customHeight="1" x14ac:dyDescent="0.2">
      <c r="A36" s="83">
        <v>30</v>
      </c>
      <c r="B36" s="84" t="s">
        <v>43</v>
      </c>
      <c r="C36" s="123">
        <v>0</v>
      </c>
      <c r="D36" s="123">
        <v>0</v>
      </c>
      <c r="E36" s="123">
        <v>0</v>
      </c>
      <c r="F36" s="123">
        <f t="shared" si="2"/>
        <v>0</v>
      </c>
      <c r="G36" s="123" t="str">
        <f t="shared" si="4"/>
        <v/>
      </c>
      <c r="H36" s="123">
        <f>C36/'Previous yearr'!H36*100</f>
        <v>0</v>
      </c>
      <c r="I36" s="123">
        <f>D36/'Previous yearr'!I36*100</f>
        <v>0</v>
      </c>
      <c r="J36" s="123">
        <f>E36/'Previous yearr'!J36*100</f>
        <v>0</v>
      </c>
      <c r="K36" s="123">
        <f t="shared" si="3"/>
        <v>0</v>
      </c>
    </row>
    <row r="37" spans="1:17" ht="15.75" customHeight="1" x14ac:dyDescent="0.2">
      <c r="A37" s="83">
        <v>31</v>
      </c>
      <c r="B37" s="84" t="s">
        <v>44</v>
      </c>
      <c r="C37" s="123">
        <v>0</v>
      </c>
      <c r="D37" s="123">
        <v>32.74</v>
      </c>
      <c r="E37" s="123">
        <v>26.66</v>
      </c>
      <c r="F37" s="123">
        <f t="shared" si="2"/>
        <v>26.66</v>
      </c>
      <c r="G37" s="123" t="str">
        <f t="shared" si="4"/>
        <v/>
      </c>
      <c r="H37" s="123">
        <f>C37/'Previous yearr'!H37*100</f>
        <v>0</v>
      </c>
      <c r="I37" s="123">
        <f>D37/'Previous yearr'!I37*100</f>
        <v>2.9682683590208523</v>
      </c>
      <c r="J37" s="123">
        <f>E37/'Previous yearr'!J37*100</f>
        <v>2.1430868167202575</v>
      </c>
      <c r="K37" s="123">
        <f t="shared" si="3"/>
        <v>2.1430868167202575</v>
      </c>
    </row>
    <row r="38" spans="1:17" s="106" customFormat="1" ht="15.75" customHeight="1" x14ac:dyDescent="0.25">
      <c r="A38" s="199" t="s">
        <v>45</v>
      </c>
      <c r="B38" s="200"/>
      <c r="C38" s="125">
        <f>SUM(C19:C37)</f>
        <v>1549.5499999999997</v>
      </c>
      <c r="D38" s="125">
        <f>SUM(D19:D37)</f>
        <v>1879.9299999999998</v>
      </c>
      <c r="E38" s="125">
        <f>SUM(E19:E37)</f>
        <v>1917.0599999999997</v>
      </c>
      <c r="F38" s="125">
        <f t="shared" ref="F38:F59" si="5">(E38-C38)</f>
        <v>367.51</v>
      </c>
      <c r="G38" s="125">
        <f t="shared" si="4"/>
        <v>23.717208221741799</v>
      </c>
      <c r="H38" s="123">
        <f>C38/'Previous yearr'!H38*100</f>
        <v>4.4420803802837039</v>
      </c>
      <c r="I38" s="123">
        <f>D38/'Previous yearr'!I38*100</f>
        <v>5.4592377226464563</v>
      </c>
      <c r="J38" s="123">
        <f>E38/'Previous yearr'!J38*100</f>
        <v>5.1010953840389934</v>
      </c>
      <c r="K38" s="125">
        <f t="shared" ref="K38:K59" si="6">(J38-H38)</f>
        <v>0.65901500375528954</v>
      </c>
      <c r="O38" s="164"/>
      <c r="P38" s="164"/>
      <c r="Q38" s="164"/>
    </row>
    <row r="39" spans="1:17" ht="15.75" customHeight="1" x14ac:dyDescent="0.2">
      <c r="A39" s="83">
        <v>32</v>
      </c>
      <c r="B39" s="84" t="s">
        <v>46</v>
      </c>
      <c r="C39" s="123">
        <v>592.96</v>
      </c>
      <c r="D39" s="123">
        <v>2513.1999999999998</v>
      </c>
      <c r="E39" s="123">
        <v>1357.09</v>
      </c>
      <c r="F39" s="123">
        <f t="shared" si="5"/>
        <v>764.12999999999988</v>
      </c>
      <c r="G39" s="123">
        <f t="shared" si="4"/>
        <v>128.86703993524011</v>
      </c>
      <c r="H39" s="123">
        <f>C39/'Previous yearr'!H39*100</f>
        <v>22.674033994225955</v>
      </c>
      <c r="I39" s="123">
        <f>D39/'Previous yearr'!I39*100</f>
        <v>52.605909896785072</v>
      </c>
      <c r="J39" s="123">
        <f>E39/'Previous yearr'!J39*100</f>
        <v>45.80260622158621</v>
      </c>
      <c r="K39" s="123">
        <f t="shared" si="6"/>
        <v>23.128572227360255</v>
      </c>
    </row>
    <row r="40" spans="1:17" s="106" customFormat="1" ht="15.75" customHeight="1" x14ac:dyDescent="0.25">
      <c r="A40" s="199" t="s">
        <v>47</v>
      </c>
      <c r="B40" s="200"/>
      <c r="C40" s="125">
        <f>SUM(C39:C39)</f>
        <v>592.96</v>
      </c>
      <c r="D40" s="125">
        <f>SUM(D39:D39)</f>
        <v>2513.1999999999998</v>
      </c>
      <c r="E40" s="125">
        <f>SUM(E39:E39)</f>
        <v>1357.09</v>
      </c>
      <c r="F40" s="125">
        <f t="shared" si="5"/>
        <v>764.12999999999988</v>
      </c>
      <c r="G40" s="125">
        <f t="shared" si="4"/>
        <v>128.86703993524011</v>
      </c>
      <c r="H40" s="123">
        <f>C40/'Previous yearr'!H40*100</f>
        <v>22.674033994225955</v>
      </c>
      <c r="I40" s="123">
        <f>D40/'Previous yearr'!I40*100</f>
        <v>52.605909896785072</v>
      </c>
      <c r="J40" s="123">
        <f>E40/'Previous yearr'!J40*100</f>
        <v>45.80260622158621</v>
      </c>
      <c r="K40" s="125">
        <f t="shared" si="6"/>
        <v>23.128572227360255</v>
      </c>
      <c r="O40" s="164"/>
      <c r="P40" s="164"/>
      <c r="Q40" s="164"/>
    </row>
    <row r="41" spans="1:17" ht="15.75" customHeight="1" x14ac:dyDescent="0.2">
      <c r="A41" s="83">
        <v>33</v>
      </c>
      <c r="B41" s="84" t="s">
        <v>48</v>
      </c>
      <c r="C41" s="123">
        <v>661.68</v>
      </c>
      <c r="D41" s="123">
        <v>864.55</v>
      </c>
      <c r="E41" s="123">
        <v>861.67</v>
      </c>
      <c r="F41" s="123">
        <f t="shared" si="5"/>
        <v>199.99</v>
      </c>
      <c r="G41" s="123">
        <f t="shared" si="4"/>
        <v>30.224579857332856</v>
      </c>
      <c r="H41" s="123">
        <f>C41/'Previous yearr'!H41*100</f>
        <v>14.863401726066661</v>
      </c>
      <c r="I41" s="123">
        <f>D41/'Previous yearr'!I41*100</f>
        <v>17.527089900966011</v>
      </c>
      <c r="J41" s="123">
        <f>E41/'Previous yearr'!J41*100</f>
        <v>16.535248728198024</v>
      </c>
      <c r="K41" s="123">
        <f t="shared" si="6"/>
        <v>1.6718470021313632</v>
      </c>
    </row>
    <row r="42" spans="1:17" s="106" customFormat="1" ht="15.75" customHeight="1" x14ac:dyDescent="0.25">
      <c r="A42" s="199" t="s">
        <v>49</v>
      </c>
      <c r="B42" s="200"/>
      <c r="C42" s="125">
        <f>SUM(C41:C41)</f>
        <v>661.68</v>
      </c>
      <c r="D42" s="125">
        <f>SUM(D41:D41)</f>
        <v>864.55</v>
      </c>
      <c r="E42" s="125">
        <f>SUM(E41:E41)</f>
        <v>861.67</v>
      </c>
      <c r="F42" s="125">
        <f t="shared" si="5"/>
        <v>199.99</v>
      </c>
      <c r="G42" s="125">
        <f t="shared" si="4"/>
        <v>30.224579857332856</v>
      </c>
      <c r="H42" s="123">
        <f>C42/'Previous yearr'!H42*100</f>
        <v>14.863401726066661</v>
      </c>
      <c r="I42" s="123">
        <f>D42/'Previous yearr'!I42*100</f>
        <v>17.527089900966011</v>
      </c>
      <c r="J42" s="123">
        <f>E42/'Previous yearr'!J42*100</f>
        <v>16.535248728198024</v>
      </c>
      <c r="K42" s="125">
        <f t="shared" si="6"/>
        <v>1.6718470021313632</v>
      </c>
      <c r="O42" s="164"/>
      <c r="P42" s="164"/>
      <c r="Q42" s="164"/>
    </row>
    <row r="43" spans="1:17" ht="15.75" customHeight="1" x14ac:dyDescent="0.2">
      <c r="A43" s="83">
        <v>34</v>
      </c>
      <c r="B43" s="84" t="s">
        <v>50</v>
      </c>
      <c r="C43" s="123">
        <v>187.13</v>
      </c>
      <c r="D43" s="123">
        <v>196.89</v>
      </c>
      <c r="E43" s="123">
        <v>155.5</v>
      </c>
      <c r="F43" s="123">
        <f t="shared" si="5"/>
        <v>-31.629999999999995</v>
      </c>
      <c r="G43" s="123">
        <f t="shared" si="4"/>
        <v>-16.902687970929296</v>
      </c>
      <c r="H43" s="123">
        <f>C43/'Previous yearr'!H43*100</f>
        <v>26.542509432356532</v>
      </c>
      <c r="I43" s="123">
        <f>D43/'Previous yearr'!I43*100</f>
        <v>22.037294054441258</v>
      </c>
      <c r="J43" s="123">
        <f>E43/'Previous yearr'!J43*100</f>
        <v>14.657780877958659</v>
      </c>
      <c r="K43" s="123">
        <f t="shared" si="6"/>
        <v>-11.884728554397872</v>
      </c>
    </row>
    <row r="44" spans="1:17" ht="15.75" customHeight="1" x14ac:dyDescent="0.2">
      <c r="A44" s="83">
        <v>35</v>
      </c>
      <c r="B44" s="84" t="s">
        <v>51</v>
      </c>
      <c r="C44" s="123">
        <v>34.979999999999997</v>
      </c>
      <c r="D44" s="123">
        <v>48.57</v>
      </c>
      <c r="E44" s="123">
        <v>18.72</v>
      </c>
      <c r="F44" s="123">
        <f t="shared" si="5"/>
        <v>-16.259999999999998</v>
      </c>
      <c r="G44" s="123">
        <f t="shared" si="4"/>
        <v>-46.483704974271014</v>
      </c>
      <c r="H44" s="123">
        <f>C44/'Previous yearr'!H44*100</f>
        <v>16.408668730650152</v>
      </c>
      <c r="I44" s="123">
        <f>D44/'Previous yearr'!I44*100</f>
        <v>24.69368041079872</v>
      </c>
      <c r="J44" s="123">
        <f>E44/'Previous yearr'!J44*100</f>
        <v>9.2048974775040566</v>
      </c>
      <c r="K44" s="123">
        <f t="shared" si="6"/>
        <v>-7.2037712531460958</v>
      </c>
    </row>
    <row r="45" spans="1:17" ht="15.75" customHeight="1" x14ac:dyDescent="0.2">
      <c r="A45" s="83">
        <v>36</v>
      </c>
      <c r="B45" s="84" t="s">
        <v>52</v>
      </c>
      <c r="C45" s="123">
        <v>0</v>
      </c>
      <c r="D45" s="123">
        <v>225.56</v>
      </c>
      <c r="E45" s="123">
        <v>277.55</v>
      </c>
      <c r="F45" s="123">
        <f t="shared" si="5"/>
        <v>277.55</v>
      </c>
      <c r="G45" s="123" t="str">
        <f t="shared" si="4"/>
        <v/>
      </c>
      <c r="H45" s="123">
        <f>C45/'Previous yearr'!H45*100</f>
        <v>0</v>
      </c>
      <c r="I45" s="123">
        <f>D45/'Previous yearr'!I45*100</f>
        <v>44.867026037833426</v>
      </c>
      <c r="J45" s="123">
        <f>E45/'Previous yearr'!J45*100</f>
        <v>53.390401077233818</v>
      </c>
      <c r="K45" s="123">
        <f t="shared" si="6"/>
        <v>53.390401077233818</v>
      </c>
    </row>
    <row r="46" spans="1:17" ht="15.75" customHeight="1" x14ac:dyDescent="0.2">
      <c r="A46" s="83">
        <v>37</v>
      </c>
      <c r="B46" s="84" t="s">
        <v>53</v>
      </c>
      <c r="C46" s="123">
        <v>0</v>
      </c>
      <c r="D46" s="123">
        <v>0</v>
      </c>
      <c r="E46" s="123">
        <v>0</v>
      </c>
      <c r="F46" s="123">
        <f t="shared" si="5"/>
        <v>0</v>
      </c>
      <c r="G46" s="123" t="str">
        <f t="shared" si="4"/>
        <v/>
      </c>
      <c r="H46" s="123">
        <f>C46/'Previous yearr'!H46*100</f>
        <v>0</v>
      </c>
      <c r="I46" s="123">
        <f>D46/'Previous yearr'!I46*100</f>
        <v>0</v>
      </c>
      <c r="J46" s="123">
        <f>E46/'Previous yearr'!J46*100</f>
        <v>0</v>
      </c>
      <c r="K46" s="123">
        <f t="shared" si="6"/>
        <v>0</v>
      </c>
    </row>
    <row r="47" spans="1:17" ht="15.75" customHeight="1" x14ac:dyDescent="0.2">
      <c r="A47" s="83">
        <v>38</v>
      </c>
      <c r="B47" s="84" t="s">
        <v>54</v>
      </c>
      <c r="C47" s="123">
        <v>58.34</v>
      </c>
      <c r="D47" s="123">
        <v>76.25</v>
      </c>
      <c r="E47" s="123">
        <v>82.99</v>
      </c>
      <c r="F47" s="123">
        <f t="shared" si="5"/>
        <v>24.649999999999991</v>
      </c>
      <c r="G47" s="123">
        <f t="shared" si="4"/>
        <v>42.252314021254698</v>
      </c>
      <c r="H47" s="123">
        <f>C47/'Previous yearr'!H47*100</f>
        <v>23.190364510871728</v>
      </c>
      <c r="I47" s="123">
        <f>D47/'Previous yearr'!I47*100</f>
        <v>27.526082090899244</v>
      </c>
      <c r="J47" s="123">
        <f>E47/'Previous yearr'!J47*100</f>
        <v>26.810751437617107</v>
      </c>
      <c r="K47" s="123">
        <f t="shared" si="6"/>
        <v>3.620386926745379</v>
      </c>
    </row>
    <row r="48" spans="1:17" ht="15.75" customHeight="1" x14ac:dyDescent="0.2">
      <c r="A48" s="83">
        <v>39</v>
      </c>
      <c r="B48" s="84" t="s">
        <v>55</v>
      </c>
      <c r="C48" s="123">
        <v>41.02</v>
      </c>
      <c r="D48" s="123">
        <v>64.02</v>
      </c>
      <c r="E48" s="123">
        <v>73.37</v>
      </c>
      <c r="F48" s="123">
        <f t="shared" si="5"/>
        <v>32.35</v>
      </c>
      <c r="G48" s="123">
        <f t="shared" si="4"/>
        <v>78.863968795709411</v>
      </c>
      <c r="H48" s="123">
        <f>C48/'Previous yearr'!H48*100</f>
        <v>114.19821826280625</v>
      </c>
      <c r="I48" s="123">
        <f>D48/'Previous yearr'!I48*100</f>
        <v>106.54018971542685</v>
      </c>
      <c r="J48" s="123">
        <f>E48/'Previous yearr'!J48*100</f>
        <v>115.87176247631081</v>
      </c>
      <c r="K48" s="123">
        <f t="shared" si="6"/>
        <v>1.673544213504556</v>
      </c>
    </row>
    <row r="49" spans="1:17" ht="15.75" customHeight="1" x14ac:dyDescent="0.2">
      <c r="A49" s="83">
        <v>40</v>
      </c>
      <c r="B49" s="84" t="s">
        <v>56</v>
      </c>
      <c r="C49" s="123">
        <v>4.32</v>
      </c>
      <c r="D49" s="123">
        <v>3.85</v>
      </c>
      <c r="E49" s="123">
        <v>4.45</v>
      </c>
      <c r="F49" s="123">
        <f t="shared" si="5"/>
        <v>0.12999999999999989</v>
      </c>
      <c r="G49" s="123">
        <f t="shared" si="4"/>
        <v>3.0092592592592569</v>
      </c>
      <c r="H49" s="123">
        <f>C49/'Previous yearr'!H49*100</f>
        <v>5.2876376988984095</v>
      </c>
      <c r="I49" s="123">
        <f>D49/'Previous yearr'!I49*100</f>
        <v>4.524089306698003</v>
      </c>
      <c r="J49" s="123">
        <f>E49/'Previous yearr'!J49*100</f>
        <v>4.9030409872190397</v>
      </c>
      <c r="K49" s="123">
        <f t="shared" si="6"/>
        <v>-0.38459671167936982</v>
      </c>
    </row>
    <row r="50" spans="1:17" ht="15.75" customHeight="1" x14ac:dyDescent="0.2">
      <c r="A50" s="83">
        <v>41</v>
      </c>
      <c r="B50" s="84" t="s">
        <v>57</v>
      </c>
      <c r="C50" s="123">
        <v>14.59</v>
      </c>
      <c r="D50" s="123">
        <v>105.3</v>
      </c>
      <c r="E50" s="123">
        <v>117.65</v>
      </c>
      <c r="F50" s="123">
        <f t="shared" si="5"/>
        <v>103.06</v>
      </c>
      <c r="G50" s="123">
        <f t="shared" si="4"/>
        <v>706.37422892392055</v>
      </c>
      <c r="H50" s="123">
        <f>C50/'Previous yearr'!H50*100</f>
        <v>14.520302547770699</v>
      </c>
      <c r="I50" s="123">
        <f>D50/'Previous yearr'!I50*100</f>
        <v>93.550106609808097</v>
      </c>
      <c r="J50" s="123">
        <f>E50/'Previous yearr'!J50*100</f>
        <v>93.588417786970027</v>
      </c>
      <c r="K50" s="123">
        <f t="shared" si="6"/>
        <v>79.068115239199329</v>
      </c>
    </row>
    <row r="51" spans="1:17" s="106" customFormat="1" ht="15.75" customHeight="1" x14ac:dyDescent="0.25">
      <c r="A51" s="199" t="s">
        <v>58</v>
      </c>
      <c r="B51" s="200"/>
      <c r="C51" s="125">
        <f>SUM(C43:C50)</f>
        <v>340.37999999999994</v>
      </c>
      <c r="D51" s="125">
        <f>SUM(D43:D50)</f>
        <v>720.43999999999994</v>
      </c>
      <c r="E51" s="125">
        <f>SUM(E43:E50)</f>
        <v>730.23</v>
      </c>
      <c r="F51" s="125">
        <f t="shared" si="5"/>
        <v>389.85000000000008</v>
      </c>
      <c r="G51" s="125">
        <f t="shared" si="4"/>
        <v>114.53375638991719</v>
      </c>
      <c r="H51" s="123">
        <f>C51/'Previous yearr'!H51*100</f>
        <v>20.034255646001444</v>
      </c>
      <c r="I51" s="123">
        <f>D51/'Previous yearr'!I51*100</f>
        <v>33.3615807436015</v>
      </c>
      <c r="J51" s="123">
        <f>E51/'Previous yearr'!J51*100</f>
        <v>30.188765048286808</v>
      </c>
      <c r="K51" s="125">
        <f t="shared" si="6"/>
        <v>10.154509402285363</v>
      </c>
      <c r="O51" s="164"/>
      <c r="P51" s="164"/>
      <c r="Q51" s="164"/>
    </row>
    <row r="52" spans="1:17" ht="15.75" customHeight="1" x14ac:dyDescent="0.2">
      <c r="A52" s="83">
        <v>42</v>
      </c>
      <c r="B52" s="84" t="s">
        <v>59</v>
      </c>
      <c r="C52" s="123">
        <v>0</v>
      </c>
      <c r="D52" s="123">
        <v>0</v>
      </c>
      <c r="E52" s="123">
        <v>0</v>
      </c>
      <c r="F52" s="123"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1">
        <v>0</v>
      </c>
    </row>
    <row r="53" spans="1:17" ht="15.75" customHeight="1" x14ac:dyDescent="0.2">
      <c r="A53" s="83">
        <v>43</v>
      </c>
      <c r="B53" s="84" t="s">
        <v>60</v>
      </c>
      <c r="C53" s="123">
        <v>0</v>
      </c>
      <c r="D53" s="123">
        <v>0</v>
      </c>
      <c r="E53" s="123">
        <v>0</v>
      </c>
      <c r="F53" s="123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1">
        <v>0</v>
      </c>
    </row>
    <row r="54" spans="1:17" ht="15.75" customHeight="1" x14ac:dyDescent="0.2">
      <c r="A54" s="83">
        <v>44</v>
      </c>
      <c r="B54" s="84" t="s">
        <v>61</v>
      </c>
      <c r="C54" s="123">
        <v>0</v>
      </c>
      <c r="D54" s="123">
        <v>0</v>
      </c>
      <c r="E54" s="123">
        <v>0</v>
      </c>
      <c r="F54" s="123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1">
        <v>0</v>
      </c>
    </row>
    <row r="55" spans="1:17" ht="15.75" customHeight="1" x14ac:dyDescent="0.2">
      <c r="A55" s="83">
        <v>45</v>
      </c>
      <c r="B55" s="84" t="s">
        <v>62</v>
      </c>
      <c r="C55" s="123">
        <v>0</v>
      </c>
      <c r="D55" s="123">
        <v>0</v>
      </c>
      <c r="E55" s="123">
        <v>0</v>
      </c>
      <c r="F55" s="123"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11">
        <v>0</v>
      </c>
    </row>
    <row r="56" spans="1:17" ht="15.75" customHeight="1" x14ac:dyDescent="0.2">
      <c r="A56" s="83">
        <v>46</v>
      </c>
      <c r="B56" s="84" t="s">
        <v>63</v>
      </c>
      <c r="C56" s="123">
        <v>0</v>
      </c>
      <c r="D56" s="123">
        <v>0</v>
      </c>
      <c r="E56" s="123">
        <v>0</v>
      </c>
      <c r="F56" s="123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1">
        <v>0</v>
      </c>
    </row>
    <row r="57" spans="1:17" ht="15.75" customHeight="1" x14ac:dyDescent="0.2">
      <c r="A57" s="83">
        <v>47</v>
      </c>
      <c r="B57" s="84" t="s">
        <v>64</v>
      </c>
      <c r="C57" s="123">
        <v>0</v>
      </c>
      <c r="D57" s="123">
        <v>0</v>
      </c>
      <c r="E57" s="123">
        <v>0</v>
      </c>
      <c r="F57" s="123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1">
        <v>0</v>
      </c>
    </row>
    <row r="58" spans="1:17" s="106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5"/>
        <v>0</v>
      </c>
      <c r="G58" s="125">
        <v>0</v>
      </c>
      <c r="H58" s="123">
        <v>0</v>
      </c>
      <c r="I58" s="123">
        <v>0</v>
      </c>
      <c r="J58" s="123">
        <v>0</v>
      </c>
      <c r="K58" s="125">
        <v>0</v>
      </c>
      <c r="L58" s="106">
        <v>0</v>
      </c>
      <c r="O58" s="164"/>
      <c r="P58" s="164"/>
      <c r="Q58" s="164"/>
    </row>
    <row r="59" spans="1:17" s="106" customFormat="1" ht="15.75" customHeight="1" x14ac:dyDescent="0.25">
      <c r="A59" s="199" t="s">
        <v>66</v>
      </c>
      <c r="B59" s="200"/>
      <c r="C59" s="125">
        <f>SUM(C18+C38+C40+C42+C51+C58)</f>
        <v>6436.92</v>
      </c>
      <c r="D59" s="125">
        <f>SUM(D18+D38+D40+D42+D51+D58)</f>
        <v>9199.6299999999992</v>
      </c>
      <c r="E59" s="125">
        <f>SUM(E18+E38+E40+E42+E51+E58)</f>
        <v>8192.7199999999993</v>
      </c>
      <c r="F59" s="125">
        <f t="shared" si="5"/>
        <v>1755.7999999999993</v>
      </c>
      <c r="G59" s="125">
        <f t="shared" si="4"/>
        <v>27.277020686912362</v>
      </c>
      <c r="H59" s="123">
        <f>C59/'Previous yearr'!H59*100</f>
        <v>5.3875560722495566</v>
      </c>
      <c r="I59" s="123">
        <f>D59/'Previous yearr'!I59*100</f>
        <v>6.9684954526844729</v>
      </c>
      <c r="J59" s="123">
        <f>E59/'Previous yearr'!J59*100</f>
        <v>5.87780266983183</v>
      </c>
      <c r="K59" s="125">
        <f t="shared" si="6"/>
        <v>0.4902465975822734</v>
      </c>
      <c r="O59" s="164"/>
      <c r="P59" s="164"/>
      <c r="Q59" s="164"/>
    </row>
    <row r="60" spans="1:17" x14ac:dyDescent="0.2">
      <c r="G60" s="11" t="str">
        <f t="shared" si="4"/>
        <v/>
      </c>
    </row>
    <row r="61" spans="1:17" x14ac:dyDescent="0.2">
      <c r="G61" s="11" t="str">
        <f t="shared" ref="G61:G64" si="7">IF(C61=0,"",(E61-C61)/C61*100)</f>
        <v/>
      </c>
    </row>
    <row r="62" spans="1:17" x14ac:dyDescent="0.2">
      <c r="G62" s="11" t="str">
        <f t="shared" si="7"/>
        <v/>
      </c>
    </row>
    <row r="63" spans="1:17" x14ac:dyDescent="0.2">
      <c r="G63" s="11" t="str">
        <f t="shared" si="7"/>
        <v/>
      </c>
    </row>
    <row r="64" spans="1:17" x14ac:dyDescent="0.2">
      <c r="G64" s="11" t="str">
        <f t="shared" si="7"/>
        <v/>
      </c>
    </row>
  </sheetData>
  <mergeCells count="12">
    <mergeCell ref="A3:A4"/>
    <mergeCell ref="B3:B4"/>
    <mergeCell ref="C3:G3"/>
    <mergeCell ref="H3:K3"/>
    <mergeCell ref="F4:G4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60"/>
  <sheetViews>
    <sheetView view="pageBreakPreview" topLeftCell="A43" zoomScale="60" zoomScaleNormal="100" workbookViewId="0">
      <selection activeCell="T38" sqref="T38"/>
    </sheetView>
  </sheetViews>
  <sheetFormatPr defaultRowHeight="12.75" x14ac:dyDescent="0.2"/>
  <cols>
    <col min="1" max="1" width="5.7109375" style="11" customWidth="1"/>
    <col min="2" max="2" width="31" style="11" customWidth="1"/>
    <col min="3" max="5" width="12.42578125" style="11" customWidth="1"/>
    <col min="6" max="6" width="13.42578125" style="11" customWidth="1"/>
    <col min="7" max="7" width="12.42578125" style="25" customWidth="1"/>
    <col min="8" max="10" width="14.5703125" style="11" customWidth="1"/>
    <col min="11" max="11" width="17.85546875" style="25" customWidth="1"/>
    <col min="12" max="225" width="9.140625" style="11" customWidth="1"/>
    <col min="226" max="16384" width="9.140625" style="11"/>
  </cols>
  <sheetData>
    <row r="1" spans="1:20" s="132" customFormat="1" ht="27.75" customHeight="1" x14ac:dyDescent="0.2">
      <c r="A1" s="132" t="s">
        <v>199</v>
      </c>
      <c r="C1" s="132" t="s">
        <v>0</v>
      </c>
    </row>
    <row r="2" spans="1:20" s="106" customFormat="1" ht="18.75" customHeight="1" x14ac:dyDescent="0.25">
      <c r="A2" s="13"/>
      <c r="C2" s="56" t="s">
        <v>1</v>
      </c>
      <c r="D2" s="155"/>
      <c r="E2" s="155"/>
      <c r="F2" s="155"/>
      <c r="G2" s="155"/>
      <c r="H2" s="155"/>
      <c r="I2" s="155"/>
      <c r="J2" s="217" t="s">
        <v>189</v>
      </c>
      <c r="K2" s="217"/>
    </row>
    <row r="3" spans="1:20" s="106" customFormat="1" ht="20.25" customHeight="1" x14ac:dyDescent="0.25">
      <c r="A3" s="218" t="s">
        <v>3</v>
      </c>
      <c r="B3" s="210" t="s">
        <v>4</v>
      </c>
      <c r="C3" s="219" t="s">
        <v>5</v>
      </c>
      <c r="D3" s="219"/>
      <c r="E3" s="219"/>
      <c r="F3" s="219"/>
      <c r="G3" s="219"/>
      <c r="H3" s="219" t="s">
        <v>6</v>
      </c>
      <c r="I3" s="219"/>
      <c r="J3" s="219"/>
      <c r="K3" s="219"/>
      <c r="L3" s="207" t="s">
        <v>7</v>
      </c>
      <c r="N3" s="214"/>
      <c r="O3" s="214"/>
      <c r="P3" s="214"/>
      <c r="Q3" s="214"/>
      <c r="R3" s="214"/>
      <c r="S3" s="214"/>
      <c r="T3" s="214"/>
    </row>
    <row r="4" spans="1:20" s="106" customFormat="1" ht="54" customHeight="1" x14ac:dyDescent="0.2">
      <c r="A4" s="218"/>
      <c r="B4" s="210"/>
      <c r="C4" s="154" t="s">
        <v>8</v>
      </c>
      <c r="D4" s="154" t="s">
        <v>9</v>
      </c>
      <c r="E4" s="154" t="s">
        <v>10</v>
      </c>
      <c r="F4" s="210" t="str">
        <f>"GROWTH DURING THE YEAR " &amp;[2]AsOn!D1</f>
        <v>GROWTH DURING THE YEAR 2022-23</v>
      </c>
      <c r="G4" s="210"/>
      <c r="H4" s="154" t="s">
        <v>8</v>
      </c>
      <c r="I4" s="154" t="s">
        <v>9</v>
      </c>
      <c r="J4" s="154" t="s">
        <v>10</v>
      </c>
      <c r="K4" s="157" t="str">
        <f>"GROWTH DURING THE YEAR " &amp;[2]AsOn!D1</f>
        <v>GROWTH DURING THE YEAR 2022-23</v>
      </c>
      <c r="L4" s="207"/>
    </row>
    <row r="5" spans="1:20" s="55" customFormat="1" ht="15.75" customHeight="1" x14ac:dyDescent="0.2">
      <c r="A5" s="27"/>
      <c r="B5" s="27"/>
      <c r="C5" s="156" t="str">
        <f>RIGHT(C4,7)</f>
        <v xml:space="preserve"> MAR 22</v>
      </c>
      <c r="D5" s="156" t="str">
        <f>RIGHT(D4,7)</f>
        <v xml:space="preserve"> DEC 22</v>
      </c>
      <c r="E5" s="156" t="str">
        <f>RIGHT(E4,7)</f>
        <v xml:space="preserve"> MAR 23</v>
      </c>
      <c r="F5" s="158" t="s">
        <v>11</v>
      </c>
      <c r="G5" s="158" t="s">
        <v>12</v>
      </c>
      <c r="H5" s="156" t="str">
        <f>RIGHT(H4,7)</f>
        <v xml:space="preserve"> MAR 22</v>
      </c>
      <c r="I5" s="156" t="str">
        <f>RIGHT(I4,7)</f>
        <v xml:space="preserve"> DEC 22</v>
      </c>
      <c r="J5" s="156" t="str">
        <f>RIGHT(J4,7)</f>
        <v xml:space="preserve"> MAR 23</v>
      </c>
      <c r="K5" s="158" t="s">
        <v>11</v>
      </c>
      <c r="L5" s="207"/>
    </row>
    <row r="6" spans="1:20" ht="15.75" customHeight="1" x14ac:dyDescent="0.2">
      <c r="A6" s="107">
        <v>1</v>
      </c>
      <c r="B6" s="108" t="s">
        <v>13</v>
      </c>
      <c r="C6" s="123">
        <v>0</v>
      </c>
      <c r="D6" s="123">
        <v>0</v>
      </c>
      <c r="E6" s="123">
        <v>72.150000000000006</v>
      </c>
      <c r="F6" s="123">
        <f t="shared" ref="F6:F59" si="0">(E6-C6)</f>
        <v>72.150000000000006</v>
      </c>
      <c r="G6" s="122">
        <v>0</v>
      </c>
      <c r="H6" s="123">
        <f>(C6/t1a!H6)*100</f>
        <v>0</v>
      </c>
      <c r="I6" s="123">
        <f>(D6/t1a!I6)*100</f>
        <v>0</v>
      </c>
      <c r="J6" s="123">
        <f>(E6/t1a!J6)*100</f>
        <v>0.52234235251701677</v>
      </c>
      <c r="K6" s="123">
        <f t="shared" ref="K6:K59" si="1">(J6-H6)</f>
        <v>0.52234235251701677</v>
      </c>
      <c r="L6" s="215"/>
    </row>
    <row r="7" spans="1:20" ht="15.75" customHeight="1" x14ac:dyDescent="0.2">
      <c r="A7" s="107">
        <v>2</v>
      </c>
      <c r="B7" s="108" t="s">
        <v>14</v>
      </c>
      <c r="C7" s="123">
        <v>0</v>
      </c>
      <c r="D7" s="123">
        <v>0</v>
      </c>
      <c r="E7" s="123">
        <v>9.15</v>
      </c>
      <c r="F7" s="123">
        <f t="shared" si="0"/>
        <v>9.15</v>
      </c>
      <c r="G7" s="122">
        <v>0</v>
      </c>
      <c r="H7" s="123">
        <f>(C7/t1a!H7)*100</f>
        <v>0</v>
      </c>
      <c r="I7" s="123">
        <f>(D7/t1a!I7)*100</f>
        <v>0</v>
      </c>
      <c r="J7" s="123">
        <f>(E7/t1a!J7)*100</f>
        <v>0.15472389816292847</v>
      </c>
      <c r="K7" s="123">
        <f t="shared" si="1"/>
        <v>0.15472389816292847</v>
      </c>
      <c r="L7" s="215"/>
    </row>
    <row r="8" spans="1:20" ht="15.75" customHeight="1" x14ac:dyDescent="0.2">
      <c r="A8" s="107">
        <v>3</v>
      </c>
      <c r="B8" s="108" t="s">
        <v>15</v>
      </c>
      <c r="C8" s="123">
        <v>0</v>
      </c>
      <c r="D8" s="123">
        <v>0</v>
      </c>
      <c r="E8" s="123">
        <v>2.0099999999999998</v>
      </c>
      <c r="F8" s="123">
        <f t="shared" si="0"/>
        <v>2.0099999999999998</v>
      </c>
      <c r="G8" s="122">
        <v>0</v>
      </c>
      <c r="H8" s="123">
        <f>(C8/t1a!H8)*100</f>
        <v>0</v>
      </c>
      <c r="I8" s="123">
        <f>(D8/t1a!I8)*100</f>
        <v>0</v>
      </c>
      <c r="J8" s="123">
        <f>(E8/t1a!J8)*100</f>
        <v>0.10565601345668627</v>
      </c>
      <c r="K8" s="123">
        <f t="shared" si="1"/>
        <v>0.10565601345668627</v>
      </c>
      <c r="L8" s="215"/>
    </row>
    <row r="9" spans="1:20" ht="15.75" customHeight="1" x14ac:dyDescent="0.2">
      <c r="A9" s="107">
        <v>4</v>
      </c>
      <c r="B9" s="108" t="s">
        <v>16</v>
      </c>
      <c r="C9" s="123">
        <v>0</v>
      </c>
      <c r="D9" s="123">
        <v>0</v>
      </c>
      <c r="E9" s="123">
        <v>11.11</v>
      </c>
      <c r="F9" s="123">
        <f t="shared" si="0"/>
        <v>11.11</v>
      </c>
      <c r="G9" s="122">
        <v>0</v>
      </c>
      <c r="H9" s="123">
        <f>(C9/t1a!H9)*100</f>
        <v>0</v>
      </c>
      <c r="I9" s="123">
        <f>(D9/t1a!I9)*100</f>
        <v>0</v>
      </c>
      <c r="J9" s="123">
        <f>(E9/t1a!J9)*100</f>
        <v>0.20562041472027481</v>
      </c>
      <c r="K9" s="123">
        <f t="shared" si="1"/>
        <v>0.20562041472027481</v>
      </c>
      <c r="L9" s="215"/>
    </row>
    <row r="10" spans="1:20" ht="15.75" customHeight="1" x14ac:dyDescent="0.2">
      <c r="A10" s="107">
        <v>5</v>
      </c>
      <c r="B10" s="108" t="s">
        <v>17</v>
      </c>
      <c r="C10" s="123">
        <v>0</v>
      </c>
      <c r="D10" s="123">
        <v>0</v>
      </c>
      <c r="E10" s="123">
        <v>0</v>
      </c>
      <c r="F10" s="123">
        <f t="shared" si="0"/>
        <v>0</v>
      </c>
      <c r="G10" s="122">
        <v>0</v>
      </c>
      <c r="H10" s="123">
        <f>(C10/t1a!H10)*100</f>
        <v>0</v>
      </c>
      <c r="I10" s="123">
        <f>(D10/t1a!I10)*100</f>
        <v>0</v>
      </c>
      <c r="J10" s="123">
        <f>(E10/t1a!J10)*100</f>
        <v>0</v>
      </c>
      <c r="K10" s="123">
        <f t="shared" si="1"/>
        <v>0</v>
      </c>
      <c r="L10" s="215"/>
    </row>
    <row r="11" spans="1:20" ht="15.75" customHeight="1" x14ac:dyDescent="0.2">
      <c r="A11" s="107">
        <v>6</v>
      </c>
      <c r="B11" s="108" t="s">
        <v>18</v>
      </c>
      <c r="C11" s="123">
        <v>0</v>
      </c>
      <c r="D11" s="123">
        <v>0</v>
      </c>
      <c r="E11" s="123">
        <v>0</v>
      </c>
      <c r="F11" s="123">
        <f t="shared" si="0"/>
        <v>0</v>
      </c>
      <c r="G11" s="122">
        <v>0</v>
      </c>
      <c r="H11" s="123">
        <f>(C11/t1a!H11)*100</f>
        <v>0</v>
      </c>
      <c r="I11" s="123">
        <f>(D11/t1a!I11)*100</f>
        <v>0</v>
      </c>
      <c r="J11" s="123">
        <f>(E11/t1a!J11)*100</f>
        <v>0</v>
      </c>
      <c r="K11" s="123">
        <f t="shared" si="1"/>
        <v>0</v>
      </c>
      <c r="L11" s="215"/>
    </row>
    <row r="12" spans="1:20" ht="15.75" customHeight="1" x14ac:dyDescent="0.2">
      <c r="A12" s="107">
        <v>7</v>
      </c>
      <c r="B12" s="108" t="s">
        <v>19</v>
      </c>
      <c r="C12" s="123">
        <v>0</v>
      </c>
      <c r="D12" s="123">
        <v>0</v>
      </c>
      <c r="E12" s="123">
        <v>0</v>
      </c>
      <c r="F12" s="123">
        <f t="shared" si="0"/>
        <v>0</v>
      </c>
      <c r="G12" s="122">
        <v>0</v>
      </c>
      <c r="H12" s="123">
        <f>(C12/t1a!H12)*100</f>
        <v>0</v>
      </c>
      <c r="I12" s="123">
        <f>(D12/t1a!I12)*100</f>
        <v>0</v>
      </c>
      <c r="J12" s="123">
        <f>(E12/t1a!J12)*100</f>
        <v>0</v>
      </c>
      <c r="K12" s="123">
        <f t="shared" si="1"/>
        <v>0</v>
      </c>
      <c r="L12" s="215"/>
    </row>
    <row r="13" spans="1:20" ht="15.75" customHeight="1" x14ac:dyDescent="0.2">
      <c r="A13" s="107">
        <v>8</v>
      </c>
      <c r="B13" s="108" t="s">
        <v>20</v>
      </c>
      <c r="C13" s="123">
        <v>0</v>
      </c>
      <c r="D13" s="123">
        <v>0</v>
      </c>
      <c r="E13" s="123">
        <v>0</v>
      </c>
      <c r="F13" s="123">
        <f t="shared" si="0"/>
        <v>0</v>
      </c>
      <c r="G13" s="122">
        <v>0</v>
      </c>
      <c r="H13" s="123">
        <f>(C13/t1a!H13)*100</f>
        <v>0</v>
      </c>
      <c r="I13" s="123">
        <f>(D13/t1a!I13)*100</f>
        <v>0</v>
      </c>
      <c r="J13" s="123">
        <f>(E13/t1a!J13)*100</f>
        <v>0</v>
      </c>
      <c r="K13" s="123">
        <f t="shared" si="1"/>
        <v>0</v>
      </c>
      <c r="L13" s="215"/>
    </row>
    <row r="14" spans="1:20" ht="15.75" customHeight="1" x14ac:dyDescent="0.2">
      <c r="A14" s="107">
        <v>9</v>
      </c>
      <c r="B14" s="108" t="s">
        <v>21</v>
      </c>
      <c r="C14" s="123">
        <v>0</v>
      </c>
      <c r="D14" s="123">
        <v>0</v>
      </c>
      <c r="E14" s="123">
        <v>0.92</v>
      </c>
      <c r="F14" s="123">
        <f t="shared" si="0"/>
        <v>0.92</v>
      </c>
      <c r="G14" s="122">
        <v>0</v>
      </c>
      <c r="H14" s="123">
        <f>(C14/t1a!H14)*100</f>
        <v>0</v>
      </c>
      <c r="I14" s="123">
        <f>(D14/t1a!I14)*100</f>
        <v>0</v>
      </c>
      <c r="J14" s="123">
        <f>(E14/t1a!J14)*100</f>
        <v>6.6418895309382107E-3</v>
      </c>
      <c r="K14" s="123">
        <f t="shared" si="1"/>
        <v>6.6418895309382107E-3</v>
      </c>
      <c r="L14" s="215"/>
    </row>
    <row r="15" spans="1:20" ht="15.75" customHeight="1" x14ac:dyDescent="0.2">
      <c r="A15" s="107">
        <v>10</v>
      </c>
      <c r="B15" s="108" t="s">
        <v>22</v>
      </c>
      <c r="C15" s="123">
        <v>358.02</v>
      </c>
      <c r="D15" s="123">
        <v>112.14</v>
      </c>
      <c r="E15" s="123">
        <v>122.56</v>
      </c>
      <c r="F15" s="123">
        <f t="shared" si="0"/>
        <v>-235.45999999999998</v>
      </c>
      <c r="G15" s="122">
        <f t="shared" ref="G15:G60" si="2">IF(C15=0,"",(E15-C15)/C15*100)</f>
        <v>-65.767275571197132</v>
      </c>
      <c r="H15" s="123">
        <f>(C15/t1a!H15)*100</f>
        <v>0.91873215885890591</v>
      </c>
      <c r="I15" s="123">
        <f>(D15/t1a!I15)*100</f>
        <v>0.26307658850612892</v>
      </c>
      <c r="J15" s="123">
        <f>(E15/t1a!J15)*100</f>
        <v>0.27270837959689181</v>
      </c>
      <c r="K15" s="123">
        <f t="shared" si="1"/>
        <v>-0.64602377926201404</v>
      </c>
      <c r="L15" s="215"/>
    </row>
    <row r="16" spans="1:20" ht="15.75" customHeight="1" x14ac:dyDescent="0.2">
      <c r="A16" s="107">
        <v>11</v>
      </c>
      <c r="B16" s="108" t="s">
        <v>23</v>
      </c>
      <c r="C16" s="123">
        <v>0</v>
      </c>
      <c r="D16" s="123">
        <v>58.59</v>
      </c>
      <c r="E16" s="123">
        <v>119.81</v>
      </c>
      <c r="F16" s="123">
        <f t="shared" si="0"/>
        <v>119.81</v>
      </c>
      <c r="G16" s="122">
        <v>0</v>
      </c>
      <c r="H16" s="123">
        <f>(C16/t1a!H16)*100</f>
        <v>0</v>
      </c>
      <c r="I16" s="123">
        <f>(D16/t1a!I16)*100</f>
        <v>1.6113019396676191</v>
      </c>
      <c r="J16" s="123">
        <f>(E16/t1a!J16)*100</f>
        <v>3.1366748262275341</v>
      </c>
      <c r="K16" s="123">
        <f t="shared" si="1"/>
        <v>3.1366748262275341</v>
      </c>
      <c r="L16" s="215"/>
    </row>
    <row r="17" spans="1:12" ht="15.75" customHeight="1" x14ac:dyDescent="0.2">
      <c r="A17" s="107">
        <v>12</v>
      </c>
      <c r="B17" s="108" t="s">
        <v>24</v>
      </c>
      <c r="C17" s="123">
        <v>271.58</v>
      </c>
      <c r="D17" s="123">
        <v>306.24</v>
      </c>
      <c r="E17" s="123">
        <v>273.94</v>
      </c>
      <c r="F17" s="123">
        <f t="shared" si="0"/>
        <v>2.3600000000000136</v>
      </c>
      <c r="G17" s="122">
        <f t="shared" si="2"/>
        <v>0.8689888798880675</v>
      </c>
      <c r="H17" s="123">
        <f>(C17/t1a!H17)*100</f>
        <v>5.9580405466180801</v>
      </c>
      <c r="I17" s="123">
        <f>(D17/t1a!I17)*100</f>
        <v>6.1920831757881132</v>
      </c>
      <c r="J17" s="123">
        <f>(E17/t1a!J17)*100</f>
        <v>5.3531613041906452</v>
      </c>
      <c r="K17" s="123">
        <f t="shared" si="1"/>
        <v>-0.60487924242743496</v>
      </c>
      <c r="L17" s="215"/>
    </row>
    <row r="18" spans="1:12" s="106" customFormat="1" ht="15.75" customHeight="1" x14ac:dyDescent="0.25">
      <c r="A18" s="199" t="s">
        <v>25</v>
      </c>
      <c r="B18" s="200"/>
      <c r="C18" s="125">
        <f>SUM(C6:C17)</f>
        <v>629.59999999999991</v>
      </c>
      <c r="D18" s="125">
        <f>SUM(D6:D17)</f>
        <v>476.97</v>
      </c>
      <c r="E18" s="125">
        <f>SUM(E6:E17)</f>
        <v>611.65000000000009</v>
      </c>
      <c r="F18" s="125">
        <f t="shared" si="0"/>
        <v>-17.949999999999818</v>
      </c>
      <c r="G18" s="124">
        <f t="shared" si="2"/>
        <v>-2.8510165184243679</v>
      </c>
      <c r="H18" s="125">
        <f>(C18/t1a!H18)*100</f>
        <v>0.69027458368636441</v>
      </c>
      <c r="I18" s="125">
        <f>(D18/t1a!I18)*100</f>
        <v>0.47731070438078699</v>
      </c>
      <c r="J18" s="125">
        <f>(E18/t1a!J18)*100</f>
        <v>0.57787248636333366</v>
      </c>
      <c r="K18" s="125">
        <f t="shared" si="1"/>
        <v>-0.11240209732303075</v>
      </c>
      <c r="L18" s="216"/>
    </row>
    <row r="19" spans="1:12" ht="15.75" customHeight="1" x14ac:dyDescent="0.2">
      <c r="A19" s="107">
        <v>13</v>
      </c>
      <c r="B19" s="108" t="s">
        <v>26</v>
      </c>
      <c r="C19" s="123">
        <v>17.16</v>
      </c>
      <c r="D19" s="123">
        <v>2</v>
      </c>
      <c r="E19" s="123">
        <v>2.11</v>
      </c>
      <c r="F19" s="123">
        <f t="shared" si="0"/>
        <v>-15.05</v>
      </c>
      <c r="G19" s="122">
        <f t="shared" si="2"/>
        <v>-87.703962703962716</v>
      </c>
      <c r="H19" s="123">
        <f>(C19/t1a!H19)*100</f>
        <v>0.31803456123833318</v>
      </c>
      <c r="I19" s="123">
        <f>(D19/t1a!I19)*100</f>
        <v>3.120387676964986E-2</v>
      </c>
      <c r="J19" s="123">
        <f>(E19/t1a!J19)*100</f>
        <v>2.9822857877828051E-2</v>
      </c>
      <c r="K19" s="123">
        <f t="shared" si="1"/>
        <v>-0.28821170336050511</v>
      </c>
      <c r="L19" s="215"/>
    </row>
    <row r="20" spans="1:12" ht="15.75" customHeight="1" x14ac:dyDescent="0.2">
      <c r="A20" s="107">
        <v>14</v>
      </c>
      <c r="B20" s="108" t="s">
        <v>27</v>
      </c>
      <c r="C20" s="123">
        <v>0</v>
      </c>
      <c r="D20" s="123">
        <v>0</v>
      </c>
      <c r="E20" s="123">
        <v>0</v>
      </c>
      <c r="F20" s="123">
        <f t="shared" si="0"/>
        <v>0</v>
      </c>
      <c r="G20" s="122">
        <v>0</v>
      </c>
      <c r="H20" s="123">
        <f>(C20/t1a!H20)*100</f>
        <v>0</v>
      </c>
      <c r="I20" s="123">
        <f>(D20/t1a!I20)*100</f>
        <v>0</v>
      </c>
      <c r="J20" s="123">
        <f>(E20/t1a!J20)*100</f>
        <v>0</v>
      </c>
      <c r="K20" s="123">
        <f t="shared" si="1"/>
        <v>0</v>
      </c>
      <c r="L20" s="215"/>
    </row>
    <row r="21" spans="1:12" ht="15.75" customHeight="1" x14ac:dyDescent="0.2">
      <c r="A21" s="107">
        <v>15</v>
      </c>
      <c r="B21" s="108" t="s">
        <v>28</v>
      </c>
      <c r="C21" s="123">
        <v>0</v>
      </c>
      <c r="D21" s="123">
        <v>0</v>
      </c>
      <c r="E21" s="123">
        <v>0</v>
      </c>
      <c r="F21" s="123">
        <f t="shared" si="0"/>
        <v>0</v>
      </c>
      <c r="G21" s="122">
        <v>0</v>
      </c>
      <c r="H21" s="123">
        <f>(C21/t1a!H21)*100</f>
        <v>0</v>
      </c>
      <c r="I21" s="123">
        <f>(D21/t1a!I21)*100</f>
        <v>0</v>
      </c>
      <c r="J21" s="123">
        <f>(E21/t1a!J21)*100</f>
        <v>0</v>
      </c>
      <c r="K21" s="123">
        <f t="shared" si="1"/>
        <v>0</v>
      </c>
      <c r="L21" s="215"/>
    </row>
    <row r="22" spans="1:12" ht="15.75" customHeight="1" x14ac:dyDescent="0.2">
      <c r="A22" s="107">
        <v>16</v>
      </c>
      <c r="B22" s="108" t="s">
        <v>29</v>
      </c>
      <c r="C22" s="123">
        <v>0</v>
      </c>
      <c r="D22" s="123">
        <v>0</v>
      </c>
      <c r="E22" s="123">
        <v>0</v>
      </c>
      <c r="F22" s="123">
        <f t="shared" si="0"/>
        <v>0</v>
      </c>
      <c r="G22" s="122">
        <v>0</v>
      </c>
      <c r="H22" s="123">
        <f>(C22/t1a!H22)*100</f>
        <v>0</v>
      </c>
      <c r="I22" s="123">
        <f>(D22/t1a!I22)*100</f>
        <v>0</v>
      </c>
      <c r="J22" s="123">
        <f>(E22/t1a!J22)*100</f>
        <v>0</v>
      </c>
      <c r="K22" s="123">
        <f t="shared" si="1"/>
        <v>0</v>
      </c>
      <c r="L22" s="215"/>
    </row>
    <row r="23" spans="1:12" ht="15.75" customHeight="1" x14ac:dyDescent="0.2">
      <c r="A23" s="107">
        <v>17</v>
      </c>
      <c r="B23" s="108" t="s">
        <v>30</v>
      </c>
      <c r="C23" s="123">
        <v>0</v>
      </c>
      <c r="D23" s="123">
        <v>0</v>
      </c>
      <c r="E23" s="123">
        <v>0</v>
      </c>
      <c r="F23" s="123">
        <f t="shared" si="0"/>
        <v>0</v>
      </c>
      <c r="G23" s="122">
        <v>0</v>
      </c>
      <c r="H23" s="123">
        <f>(C23/t1a!H23)*100</f>
        <v>0</v>
      </c>
      <c r="I23" s="123">
        <f>(D23/t1a!I23)*100</f>
        <v>0</v>
      </c>
      <c r="J23" s="123">
        <f>(E23/t1a!J23)*100</f>
        <v>0</v>
      </c>
      <c r="K23" s="123">
        <f t="shared" si="1"/>
        <v>0</v>
      </c>
      <c r="L23" s="215"/>
    </row>
    <row r="24" spans="1:12" ht="15.75" customHeight="1" x14ac:dyDescent="0.2">
      <c r="A24" s="107">
        <v>18</v>
      </c>
      <c r="B24" s="108" t="s">
        <v>31</v>
      </c>
      <c r="C24" s="123">
        <v>0</v>
      </c>
      <c r="D24" s="123">
        <v>0</v>
      </c>
      <c r="E24" s="123">
        <v>0</v>
      </c>
      <c r="F24" s="123">
        <f t="shared" si="0"/>
        <v>0</v>
      </c>
      <c r="G24" s="122">
        <v>0</v>
      </c>
      <c r="H24" s="123">
        <f>(C24/t1a!H24)*100</f>
        <v>0</v>
      </c>
      <c r="I24" s="123">
        <f>(D24/t1a!I24)*100</f>
        <v>0</v>
      </c>
      <c r="J24" s="123">
        <f>(E24/t1a!J24)*100</f>
        <v>0</v>
      </c>
      <c r="K24" s="123">
        <f t="shared" si="1"/>
        <v>0</v>
      </c>
      <c r="L24" s="215"/>
    </row>
    <row r="25" spans="1:12" ht="15.75" customHeight="1" x14ac:dyDescent="0.2">
      <c r="A25" s="107">
        <v>19</v>
      </c>
      <c r="B25" s="108" t="s">
        <v>32</v>
      </c>
      <c r="C25" s="123">
        <v>2.5</v>
      </c>
      <c r="D25" s="123">
        <v>0</v>
      </c>
      <c r="E25" s="123">
        <v>0</v>
      </c>
      <c r="F25" s="123">
        <f t="shared" si="0"/>
        <v>-2.5</v>
      </c>
      <c r="G25" s="122">
        <f t="shared" si="2"/>
        <v>-100</v>
      </c>
      <c r="H25" s="123">
        <f>(C25/t1a!H25)*100</f>
        <v>3.5154722966721133E-2</v>
      </c>
      <c r="I25" s="123">
        <f>(D25/t1a!I25)*100</f>
        <v>0</v>
      </c>
      <c r="J25" s="123">
        <f>(E25/t1a!J25)*100</f>
        <v>0</v>
      </c>
      <c r="K25" s="123">
        <f t="shared" si="1"/>
        <v>-3.5154722966721133E-2</v>
      </c>
      <c r="L25" s="215"/>
    </row>
    <row r="26" spans="1:12" ht="15.75" customHeight="1" x14ac:dyDescent="0.2">
      <c r="A26" s="107">
        <v>20</v>
      </c>
      <c r="B26" s="108" t="s">
        <v>33</v>
      </c>
      <c r="C26" s="123">
        <v>0</v>
      </c>
      <c r="D26" s="123">
        <v>0</v>
      </c>
      <c r="E26" s="123">
        <v>0</v>
      </c>
      <c r="F26" s="123">
        <f t="shared" si="0"/>
        <v>0</v>
      </c>
      <c r="G26" s="122">
        <v>0</v>
      </c>
      <c r="H26" s="123">
        <f>(C26/t1a!H26)*100</f>
        <v>0</v>
      </c>
      <c r="I26" s="123">
        <f>(D26/t1a!I26)*100</f>
        <v>0</v>
      </c>
      <c r="J26" s="123">
        <f>(E26/t1a!J26)*100</f>
        <v>0</v>
      </c>
      <c r="K26" s="123">
        <f t="shared" si="1"/>
        <v>0</v>
      </c>
      <c r="L26" s="215"/>
    </row>
    <row r="27" spans="1:12" ht="15.75" customHeight="1" x14ac:dyDescent="0.2">
      <c r="A27" s="107">
        <v>21</v>
      </c>
      <c r="B27" s="108" t="s">
        <v>34</v>
      </c>
      <c r="C27" s="123">
        <v>0</v>
      </c>
      <c r="D27" s="123">
        <v>0</v>
      </c>
      <c r="E27" s="123">
        <v>0</v>
      </c>
      <c r="F27" s="123">
        <f t="shared" si="0"/>
        <v>0</v>
      </c>
      <c r="G27" s="122">
        <v>0</v>
      </c>
      <c r="H27" s="123">
        <f>(C27/t1a!H27)*100</f>
        <v>0</v>
      </c>
      <c r="I27" s="123">
        <f>(D27/t1a!I27)*100</f>
        <v>0</v>
      </c>
      <c r="J27" s="123">
        <f>(E27/t1a!J27)*100</f>
        <v>0</v>
      </c>
      <c r="K27" s="123">
        <f t="shared" si="1"/>
        <v>0</v>
      </c>
      <c r="L27" s="215"/>
    </row>
    <row r="28" spans="1:12" ht="15.75" customHeight="1" x14ac:dyDescent="0.2">
      <c r="A28" s="107">
        <v>22</v>
      </c>
      <c r="B28" s="108" t="s">
        <v>35</v>
      </c>
      <c r="C28" s="123">
        <v>0</v>
      </c>
      <c r="D28" s="123">
        <v>0</v>
      </c>
      <c r="E28" s="123">
        <v>0</v>
      </c>
      <c r="F28" s="123">
        <f t="shared" si="0"/>
        <v>0</v>
      </c>
      <c r="G28" s="122">
        <v>0</v>
      </c>
      <c r="H28" s="123">
        <f>(C28/t1a!H28)*100</f>
        <v>0</v>
      </c>
      <c r="I28" s="123">
        <f>(D28/t1a!I28)*100</f>
        <v>0</v>
      </c>
      <c r="J28" s="123">
        <f>(E28/t1a!J28)*100</f>
        <v>0</v>
      </c>
      <c r="K28" s="123">
        <f t="shared" si="1"/>
        <v>0</v>
      </c>
      <c r="L28" s="215"/>
    </row>
    <row r="29" spans="1:12" ht="15.75" customHeight="1" x14ac:dyDescent="0.2">
      <c r="A29" s="107">
        <v>23</v>
      </c>
      <c r="B29" s="108" t="s">
        <v>36</v>
      </c>
      <c r="C29" s="123">
        <v>0</v>
      </c>
      <c r="D29" s="123">
        <v>0</v>
      </c>
      <c r="E29" s="123">
        <v>0</v>
      </c>
      <c r="F29" s="123">
        <f t="shared" si="0"/>
        <v>0</v>
      </c>
      <c r="G29" s="122">
        <v>0</v>
      </c>
      <c r="H29" s="123">
        <f>(C29/t1a!H29)*100</f>
        <v>0</v>
      </c>
      <c r="I29" s="123">
        <f>(D29/t1a!I29)*100</f>
        <v>0</v>
      </c>
      <c r="J29" s="123">
        <f>(E29/t1a!J29)*100</f>
        <v>0</v>
      </c>
      <c r="K29" s="123">
        <f t="shared" si="1"/>
        <v>0</v>
      </c>
      <c r="L29" s="215"/>
    </row>
    <row r="30" spans="1:12" ht="15.75" customHeight="1" x14ac:dyDescent="0.2">
      <c r="A30" s="107">
        <v>24</v>
      </c>
      <c r="B30" s="108" t="s">
        <v>37</v>
      </c>
      <c r="C30" s="123">
        <v>0</v>
      </c>
      <c r="D30" s="123">
        <v>0</v>
      </c>
      <c r="E30" s="123">
        <v>0.52</v>
      </c>
      <c r="F30" s="123">
        <f t="shared" si="0"/>
        <v>0.52</v>
      </c>
      <c r="G30" s="122">
        <v>0</v>
      </c>
      <c r="H30" s="123">
        <f>(C30/t1a!H30)*100</f>
        <v>0</v>
      </c>
      <c r="I30" s="123">
        <f>(D30/t1a!I30)*100</f>
        <v>0</v>
      </c>
      <c r="J30" s="123">
        <f>(E30/t1a!J30)*100</f>
        <v>9.1510629311558497E-2</v>
      </c>
      <c r="K30" s="123">
        <f t="shared" si="1"/>
        <v>9.1510629311558497E-2</v>
      </c>
      <c r="L30" s="215"/>
    </row>
    <row r="31" spans="1:12" ht="15.75" customHeight="1" x14ac:dyDescent="0.2">
      <c r="A31" s="107">
        <v>25</v>
      </c>
      <c r="B31" s="108" t="s">
        <v>38</v>
      </c>
      <c r="C31" s="123">
        <v>0</v>
      </c>
      <c r="D31" s="123">
        <v>0</v>
      </c>
      <c r="E31" s="123">
        <v>0</v>
      </c>
      <c r="F31" s="123">
        <f t="shared" si="0"/>
        <v>0</v>
      </c>
      <c r="G31" s="122">
        <v>0</v>
      </c>
      <c r="H31" s="123">
        <f>(C31/t1a!H31)*100</f>
        <v>0</v>
      </c>
      <c r="I31" s="123">
        <f>(D31/t1a!I31)*100</f>
        <v>0</v>
      </c>
      <c r="J31" s="123">
        <f>(E31/t1a!J31)*100</f>
        <v>0</v>
      </c>
      <c r="K31" s="123">
        <f t="shared" si="1"/>
        <v>0</v>
      </c>
      <c r="L31" s="215"/>
    </row>
    <row r="32" spans="1:12" ht="15.75" customHeight="1" x14ac:dyDescent="0.2">
      <c r="A32" s="107">
        <v>26</v>
      </c>
      <c r="B32" s="108" t="s">
        <v>39</v>
      </c>
      <c r="C32" s="123">
        <v>0</v>
      </c>
      <c r="D32" s="123">
        <v>0</v>
      </c>
      <c r="E32" s="123">
        <v>0</v>
      </c>
      <c r="F32" s="123">
        <f t="shared" si="0"/>
        <v>0</v>
      </c>
      <c r="G32" s="122">
        <v>0</v>
      </c>
      <c r="H32" s="123">
        <f>(C32/t1a!H32)*100</f>
        <v>0</v>
      </c>
      <c r="I32" s="123">
        <f>(D32/t1a!I32)*100</f>
        <v>0</v>
      </c>
      <c r="J32" s="123">
        <f>(E32/t1a!J32)*100</f>
        <v>0</v>
      </c>
      <c r="K32" s="123">
        <f t="shared" si="1"/>
        <v>0</v>
      </c>
      <c r="L32" s="215"/>
    </row>
    <row r="33" spans="1:12" ht="15.75" customHeight="1" x14ac:dyDescent="0.2">
      <c r="A33" s="107">
        <v>27</v>
      </c>
      <c r="B33" s="108" t="s">
        <v>40</v>
      </c>
      <c r="C33" s="123">
        <v>0</v>
      </c>
      <c r="D33" s="123">
        <v>0</v>
      </c>
      <c r="E33" s="123">
        <v>0</v>
      </c>
      <c r="F33" s="123">
        <f t="shared" si="0"/>
        <v>0</v>
      </c>
      <c r="G33" s="122">
        <v>0</v>
      </c>
      <c r="H33" s="123">
        <f>(C33/t1a!H33)*100</f>
        <v>0</v>
      </c>
      <c r="I33" s="123">
        <f>(D33/t1a!I33)*100</f>
        <v>0</v>
      </c>
      <c r="J33" s="123">
        <f>(E33/t1a!J33)*100</f>
        <v>0</v>
      </c>
      <c r="K33" s="123">
        <f t="shared" si="1"/>
        <v>0</v>
      </c>
      <c r="L33" s="215"/>
    </row>
    <row r="34" spans="1:12" ht="15.75" customHeight="1" x14ac:dyDescent="0.2">
      <c r="A34" s="107">
        <v>28</v>
      </c>
      <c r="B34" s="108" t="s">
        <v>41</v>
      </c>
      <c r="C34" s="123">
        <v>0</v>
      </c>
      <c r="D34" s="123">
        <v>0</v>
      </c>
      <c r="E34" s="123">
        <v>0</v>
      </c>
      <c r="F34" s="123">
        <f t="shared" si="0"/>
        <v>0</v>
      </c>
      <c r="G34" s="122">
        <v>0</v>
      </c>
      <c r="H34" s="123">
        <f>(C34/t1a!H34)*100</f>
        <v>0</v>
      </c>
      <c r="I34" s="123">
        <f>(D34/t1a!I34)*100</f>
        <v>0</v>
      </c>
      <c r="J34" s="123">
        <f>(E34/t1a!J34)*100</f>
        <v>0</v>
      </c>
      <c r="K34" s="123">
        <f t="shared" si="1"/>
        <v>0</v>
      </c>
      <c r="L34" s="215"/>
    </row>
    <row r="35" spans="1:12" ht="15.75" customHeight="1" x14ac:dyDescent="0.2">
      <c r="A35" s="107">
        <v>29</v>
      </c>
      <c r="B35" s="108" t="s">
        <v>42</v>
      </c>
      <c r="C35" s="123">
        <v>0</v>
      </c>
      <c r="D35" s="123">
        <v>0</v>
      </c>
      <c r="E35" s="123">
        <v>0</v>
      </c>
      <c r="F35" s="123">
        <f t="shared" si="0"/>
        <v>0</v>
      </c>
      <c r="G35" s="122">
        <v>0</v>
      </c>
      <c r="H35" s="123">
        <f>(C35/t1a!H35)*100</f>
        <v>0</v>
      </c>
      <c r="I35" s="123">
        <f>(D35/t1a!I35)*100</f>
        <v>0</v>
      </c>
      <c r="J35" s="123">
        <f>(E35/t1a!J35)*100</f>
        <v>0</v>
      </c>
      <c r="K35" s="123">
        <f t="shared" si="1"/>
        <v>0</v>
      </c>
      <c r="L35" s="215"/>
    </row>
    <row r="36" spans="1:12" ht="15.75" customHeight="1" x14ac:dyDescent="0.2">
      <c r="A36" s="107">
        <v>30</v>
      </c>
      <c r="B36" s="108" t="s">
        <v>43</v>
      </c>
      <c r="C36" s="123">
        <v>0</v>
      </c>
      <c r="D36" s="123">
        <v>0</v>
      </c>
      <c r="E36" s="123">
        <v>0</v>
      </c>
      <c r="F36" s="123">
        <f t="shared" si="0"/>
        <v>0</v>
      </c>
      <c r="G36" s="122">
        <v>0</v>
      </c>
      <c r="H36" s="123">
        <f>(C36/t1a!H36)*100</f>
        <v>0</v>
      </c>
      <c r="I36" s="123">
        <f>(D36/t1a!I36)*100</f>
        <v>0</v>
      </c>
      <c r="J36" s="123">
        <f>(E36/t1a!J36)*100</f>
        <v>0</v>
      </c>
      <c r="K36" s="123">
        <f t="shared" si="1"/>
        <v>0</v>
      </c>
      <c r="L36" s="215"/>
    </row>
    <row r="37" spans="1:12" ht="15.75" customHeight="1" x14ac:dyDescent="0.2">
      <c r="A37" s="107">
        <v>31</v>
      </c>
      <c r="B37" s="108" t="s">
        <v>44</v>
      </c>
      <c r="C37" s="123">
        <v>0</v>
      </c>
      <c r="D37" s="123">
        <v>0</v>
      </c>
      <c r="E37" s="123">
        <v>0</v>
      </c>
      <c r="F37" s="123">
        <f t="shared" si="0"/>
        <v>0</v>
      </c>
      <c r="G37" s="122">
        <v>0</v>
      </c>
      <c r="H37" s="123">
        <f>(C37/t1a!H37)*100</f>
        <v>0</v>
      </c>
      <c r="I37" s="123">
        <f>(D37/t1a!I37)*100</f>
        <v>0</v>
      </c>
      <c r="J37" s="123">
        <f>(E37/t1a!J37)*100</f>
        <v>0</v>
      </c>
      <c r="K37" s="123">
        <f t="shared" si="1"/>
        <v>0</v>
      </c>
      <c r="L37" s="215"/>
    </row>
    <row r="38" spans="1:12" s="106" customFormat="1" ht="15.75" customHeight="1" x14ac:dyDescent="0.25">
      <c r="A38" s="199" t="s">
        <v>45</v>
      </c>
      <c r="B38" s="200"/>
      <c r="C38" s="125">
        <f>SUM(C19:C37)</f>
        <v>19.66</v>
      </c>
      <c r="D38" s="125">
        <f>SUM(D19:D37)</f>
        <v>2</v>
      </c>
      <c r="E38" s="125">
        <f>SUM(E19:E37)</f>
        <v>2.63</v>
      </c>
      <c r="F38" s="125">
        <f t="shared" si="0"/>
        <v>-17.03</v>
      </c>
      <c r="G38" s="124">
        <f t="shared" si="2"/>
        <v>-86.622583926754842</v>
      </c>
      <c r="H38" s="125">
        <f>(C38/t1a!H38)*100</f>
        <v>5.2313251537333724E-2</v>
      </c>
      <c r="I38" s="125">
        <f>(D38/t1a!I38)*100</f>
        <v>4.2173531006296288E-3</v>
      </c>
      <c r="J38" s="125">
        <f>(E38/t1a!J38)*100</f>
        <v>5.0500453736015902E-3</v>
      </c>
      <c r="K38" s="125">
        <f t="shared" si="1"/>
        <v>-4.7263206163732134E-2</v>
      </c>
      <c r="L38" s="216"/>
    </row>
    <row r="39" spans="1:12" ht="15.75" customHeight="1" x14ac:dyDescent="0.2">
      <c r="A39" s="107">
        <v>32</v>
      </c>
      <c r="B39" s="108" t="s">
        <v>46</v>
      </c>
      <c r="C39" s="123">
        <v>0</v>
      </c>
      <c r="D39" s="123">
        <v>0</v>
      </c>
      <c r="E39" s="123">
        <v>0</v>
      </c>
      <c r="F39" s="123">
        <f t="shared" si="0"/>
        <v>0</v>
      </c>
      <c r="G39" s="122">
        <v>0</v>
      </c>
      <c r="H39" s="123">
        <f>(C39/t1a!H39)*100</f>
        <v>0</v>
      </c>
      <c r="I39" s="123">
        <f>(D39/t1a!I39)*100</f>
        <v>0</v>
      </c>
      <c r="J39" s="123">
        <f>(E39/t1a!J39)*100</f>
        <v>0</v>
      </c>
      <c r="K39" s="123">
        <f t="shared" si="1"/>
        <v>0</v>
      </c>
      <c r="L39" s="215"/>
    </row>
    <row r="40" spans="1:12" s="106" customFormat="1" ht="15.75" customHeight="1" x14ac:dyDescent="0.25">
      <c r="A40" s="199" t="s">
        <v>47</v>
      </c>
      <c r="B40" s="200"/>
      <c r="C40" s="125">
        <f>SUM(C39:C39)</f>
        <v>0</v>
      </c>
      <c r="D40" s="125">
        <f>SUM(D39:D39)</f>
        <v>0</v>
      </c>
      <c r="E40" s="125">
        <f>SUM(E39:E39)</f>
        <v>0</v>
      </c>
      <c r="F40" s="125">
        <f t="shared" si="0"/>
        <v>0</v>
      </c>
      <c r="G40" s="124">
        <v>0</v>
      </c>
      <c r="H40" s="125">
        <f>(C40/t1a!H40)*100</f>
        <v>0</v>
      </c>
      <c r="I40" s="125">
        <f>(D40/t1a!I40)*100</f>
        <v>0</v>
      </c>
      <c r="J40" s="125">
        <f>(E40/t1a!J40)*100</f>
        <v>0</v>
      </c>
      <c r="K40" s="125">
        <f t="shared" si="1"/>
        <v>0</v>
      </c>
      <c r="L40" s="216"/>
    </row>
    <row r="41" spans="1:12" ht="15.75" customHeight="1" x14ac:dyDescent="0.2">
      <c r="A41" s="107">
        <v>33</v>
      </c>
      <c r="B41" s="108" t="s">
        <v>48</v>
      </c>
      <c r="C41" s="123">
        <v>0</v>
      </c>
      <c r="D41" s="123">
        <v>0</v>
      </c>
      <c r="E41" s="123">
        <v>0</v>
      </c>
      <c r="F41" s="123">
        <f t="shared" si="0"/>
        <v>0</v>
      </c>
      <c r="G41" s="122">
        <v>0</v>
      </c>
      <c r="H41" s="123">
        <f>(C41/t1a!H41)*100</f>
        <v>0</v>
      </c>
      <c r="I41" s="123">
        <f>(D41/t1a!I41)*100</f>
        <v>0</v>
      </c>
      <c r="J41" s="123">
        <f>(E41/t1a!J41)*100</f>
        <v>0</v>
      </c>
      <c r="K41" s="123">
        <f t="shared" si="1"/>
        <v>0</v>
      </c>
      <c r="L41" s="215"/>
    </row>
    <row r="42" spans="1:12" s="106" customFormat="1" ht="15.75" customHeight="1" x14ac:dyDescent="0.25">
      <c r="A42" s="199" t="s">
        <v>49</v>
      </c>
      <c r="B42" s="200"/>
      <c r="C42" s="125">
        <f>SUM(C41:C41)</f>
        <v>0</v>
      </c>
      <c r="D42" s="125">
        <f>SUM(D41:D41)</f>
        <v>0</v>
      </c>
      <c r="E42" s="125">
        <f>SUM(E41:E41)</f>
        <v>0</v>
      </c>
      <c r="F42" s="125">
        <f t="shared" si="0"/>
        <v>0</v>
      </c>
      <c r="G42" s="124">
        <v>0</v>
      </c>
      <c r="H42" s="125">
        <f>(C42/t1a!H42)*100</f>
        <v>0</v>
      </c>
      <c r="I42" s="125">
        <f>(D42/t1a!I42)*100</f>
        <v>0</v>
      </c>
      <c r="J42" s="125">
        <f>(E42/t1a!J42)*100</f>
        <v>0</v>
      </c>
      <c r="K42" s="125">
        <f t="shared" si="1"/>
        <v>0</v>
      </c>
      <c r="L42" s="216"/>
    </row>
    <row r="43" spans="1:12" ht="15.75" customHeight="1" x14ac:dyDescent="0.2">
      <c r="A43" s="107">
        <v>34</v>
      </c>
      <c r="B43" s="108" t="s">
        <v>50</v>
      </c>
      <c r="C43" s="123">
        <v>0</v>
      </c>
      <c r="D43" s="123">
        <v>0</v>
      </c>
      <c r="E43" s="123">
        <v>0</v>
      </c>
      <c r="F43" s="123">
        <f t="shared" si="0"/>
        <v>0</v>
      </c>
      <c r="G43" s="122">
        <v>0</v>
      </c>
      <c r="H43" s="123">
        <f>(C43/t1a!H43)*100</f>
        <v>0</v>
      </c>
      <c r="I43" s="123">
        <f>(D43/t1a!I43)*100</f>
        <v>0</v>
      </c>
      <c r="J43" s="123">
        <f>(E43/t1a!J43)*100</f>
        <v>0</v>
      </c>
      <c r="K43" s="123">
        <f t="shared" si="1"/>
        <v>0</v>
      </c>
      <c r="L43" s="215"/>
    </row>
    <row r="44" spans="1:12" ht="15.75" customHeight="1" x14ac:dyDescent="0.2">
      <c r="A44" s="107">
        <v>35</v>
      </c>
      <c r="B44" s="108" t="s">
        <v>51</v>
      </c>
      <c r="C44" s="123">
        <v>0</v>
      </c>
      <c r="D44" s="123">
        <v>0</v>
      </c>
      <c r="E44" s="123">
        <v>0</v>
      </c>
      <c r="F44" s="123">
        <f t="shared" si="0"/>
        <v>0</v>
      </c>
      <c r="G44" s="122">
        <v>0</v>
      </c>
      <c r="H44" s="123">
        <f>(C44/t1a!H44)*100</f>
        <v>0</v>
      </c>
      <c r="I44" s="123">
        <f>(D44/t1a!I44)*100</f>
        <v>0</v>
      </c>
      <c r="J44" s="123">
        <f>(E44/t1a!J44)*100</f>
        <v>0</v>
      </c>
      <c r="K44" s="123">
        <f t="shared" si="1"/>
        <v>0</v>
      </c>
      <c r="L44" s="215"/>
    </row>
    <row r="45" spans="1:12" ht="15.75" customHeight="1" x14ac:dyDescent="0.2">
      <c r="A45" s="107">
        <v>36</v>
      </c>
      <c r="B45" s="108" t="s">
        <v>52</v>
      </c>
      <c r="C45" s="123">
        <v>0</v>
      </c>
      <c r="D45" s="123">
        <v>0</v>
      </c>
      <c r="E45" s="123">
        <v>0</v>
      </c>
      <c r="F45" s="123">
        <f t="shared" si="0"/>
        <v>0</v>
      </c>
      <c r="G45" s="122">
        <v>0</v>
      </c>
      <c r="H45" s="123">
        <f>(C45/t1a!H45)*100</f>
        <v>0</v>
      </c>
      <c r="I45" s="123">
        <f>(D45/t1a!I45)*100</f>
        <v>0</v>
      </c>
      <c r="J45" s="123">
        <f>(E45/t1a!J45)*100</f>
        <v>0</v>
      </c>
      <c r="K45" s="123">
        <f t="shared" si="1"/>
        <v>0</v>
      </c>
      <c r="L45" s="215"/>
    </row>
    <row r="46" spans="1:12" ht="15.75" customHeight="1" x14ac:dyDescent="0.2">
      <c r="A46" s="107">
        <v>37</v>
      </c>
      <c r="B46" s="108" t="s">
        <v>53</v>
      </c>
      <c r="C46" s="123">
        <v>0</v>
      </c>
      <c r="D46" s="123">
        <v>0</v>
      </c>
      <c r="E46" s="123">
        <v>0</v>
      </c>
      <c r="F46" s="123">
        <f t="shared" si="0"/>
        <v>0</v>
      </c>
      <c r="G46" s="122">
        <v>0</v>
      </c>
      <c r="H46" s="123">
        <f>(C46/t1a!H46)*100</f>
        <v>0</v>
      </c>
      <c r="I46" s="123">
        <f>(D46/t1a!I46)*100</f>
        <v>0</v>
      </c>
      <c r="J46" s="123">
        <f>(E46/t1a!J46)*100</f>
        <v>0</v>
      </c>
      <c r="K46" s="123">
        <f t="shared" si="1"/>
        <v>0</v>
      </c>
      <c r="L46" s="215"/>
    </row>
    <row r="47" spans="1:12" ht="15.75" customHeight="1" x14ac:dyDescent="0.2">
      <c r="A47" s="107">
        <v>38</v>
      </c>
      <c r="B47" s="108" t="s">
        <v>54</v>
      </c>
      <c r="C47" s="123">
        <v>0</v>
      </c>
      <c r="D47" s="123">
        <v>0</v>
      </c>
      <c r="E47" s="123">
        <v>0</v>
      </c>
      <c r="F47" s="123">
        <f t="shared" si="0"/>
        <v>0</v>
      </c>
      <c r="G47" s="122">
        <v>0</v>
      </c>
      <c r="H47" s="123">
        <f>(C47/t1a!H47)*100</f>
        <v>0</v>
      </c>
      <c r="I47" s="123">
        <f>(D47/t1a!I47)*100</f>
        <v>0</v>
      </c>
      <c r="J47" s="123">
        <f>(E47/t1a!J47)*100</f>
        <v>0</v>
      </c>
      <c r="K47" s="123">
        <f t="shared" si="1"/>
        <v>0</v>
      </c>
      <c r="L47" s="215"/>
    </row>
    <row r="48" spans="1:12" ht="15.75" customHeight="1" x14ac:dyDescent="0.2">
      <c r="A48" s="107">
        <v>39</v>
      </c>
      <c r="B48" s="108" t="s">
        <v>55</v>
      </c>
      <c r="C48" s="123">
        <v>0</v>
      </c>
      <c r="D48" s="123">
        <v>0</v>
      </c>
      <c r="E48" s="123">
        <v>0</v>
      </c>
      <c r="F48" s="123">
        <f t="shared" si="0"/>
        <v>0</v>
      </c>
      <c r="G48" s="122">
        <v>0</v>
      </c>
      <c r="H48" s="123">
        <f>(C48/t1a!H48)*100</f>
        <v>0</v>
      </c>
      <c r="I48" s="123">
        <f>(D48/t1a!I48)*100</f>
        <v>0</v>
      </c>
      <c r="J48" s="123">
        <f>(E48/t1a!J48)*100</f>
        <v>0</v>
      </c>
      <c r="K48" s="123">
        <f t="shared" si="1"/>
        <v>0</v>
      </c>
      <c r="L48" s="215"/>
    </row>
    <row r="49" spans="1:12" ht="15.75" customHeight="1" x14ac:dyDescent="0.2">
      <c r="A49" s="107">
        <v>40</v>
      </c>
      <c r="B49" s="108" t="s">
        <v>56</v>
      </c>
      <c r="C49" s="123">
        <v>0</v>
      </c>
      <c r="D49" s="123">
        <v>0</v>
      </c>
      <c r="E49" s="123">
        <v>0</v>
      </c>
      <c r="F49" s="123">
        <f t="shared" si="0"/>
        <v>0</v>
      </c>
      <c r="G49" s="122">
        <v>0</v>
      </c>
      <c r="H49" s="123">
        <f>(C49/t1a!H49)*100</f>
        <v>0</v>
      </c>
      <c r="I49" s="123">
        <f>(D49/t1a!I49)*100</f>
        <v>0</v>
      </c>
      <c r="J49" s="123">
        <f>(E49/t1a!J49)*100</f>
        <v>0</v>
      </c>
      <c r="K49" s="123">
        <f t="shared" si="1"/>
        <v>0</v>
      </c>
      <c r="L49" s="215"/>
    </row>
    <row r="50" spans="1:12" ht="15.75" customHeight="1" x14ac:dyDescent="0.2">
      <c r="A50" s="107">
        <v>41</v>
      </c>
      <c r="B50" s="108" t="s">
        <v>57</v>
      </c>
      <c r="C50" s="123">
        <v>0</v>
      </c>
      <c r="D50" s="123">
        <v>0</v>
      </c>
      <c r="E50" s="123">
        <v>0</v>
      </c>
      <c r="F50" s="123">
        <f t="shared" si="0"/>
        <v>0</v>
      </c>
      <c r="G50" s="122">
        <v>0</v>
      </c>
      <c r="H50" s="123">
        <f>(C50/t1a!H50)*100</f>
        <v>0</v>
      </c>
      <c r="I50" s="123">
        <f>(D50/t1a!I50)*100</f>
        <v>0</v>
      </c>
      <c r="J50" s="123">
        <f>(E50/t1a!J50)*100</f>
        <v>0</v>
      </c>
      <c r="K50" s="123">
        <f t="shared" si="1"/>
        <v>0</v>
      </c>
      <c r="L50" s="215"/>
    </row>
    <row r="51" spans="1:12" s="106" customFormat="1" ht="15.75" customHeight="1" x14ac:dyDescent="0.25">
      <c r="A51" s="199" t="s">
        <v>58</v>
      </c>
      <c r="B51" s="200"/>
      <c r="C51" s="125">
        <f>SUM(C43:C50)</f>
        <v>0</v>
      </c>
      <c r="D51" s="125">
        <f>SUM(D43:D50)</f>
        <v>0</v>
      </c>
      <c r="E51" s="125">
        <f>SUM(E43:E50)</f>
        <v>0</v>
      </c>
      <c r="F51" s="125">
        <f t="shared" si="0"/>
        <v>0</v>
      </c>
      <c r="G51" s="124">
        <v>0</v>
      </c>
      <c r="H51" s="125">
        <f>(C51/t1a!H51)*100</f>
        <v>0</v>
      </c>
      <c r="I51" s="125">
        <f>(D51/t1a!I51)*100</f>
        <v>0</v>
      </c>
      <c r="J51" s="125">
        <f>(E51/t1a!J51)*100</f>
        <v>0</v>
      </c>
      <c r="K51" s="125">
        <f t="shared" si="1"/>
        <v>0</v>
      </c>
      <c r="L51" s="216"/>
    </row>
    <row r="52" spans="1:12" ht="15.75" customHeight="1" x14ac:dyDescent="0.2">
      <c r="A52" s="107">
        <v>42</v>
      </c>
      <c r="B52" s="108" t="s">
        <v>59</v>
      </c>
      <c r="C52" s="123">
        <v>0</v>
      </c>
      <c r="D52" s="123">
        <v>0</v>
      </c>
      <c r="E52" s="123">
        <v>0</v>
      </c>
      <c r="F52" s="123">
        <f t="shared" si="0"/>
        <v>0</v>
      </c>
      <c r="G52" s="122">
        <v>0</v>
      </c>
      <c r="H52" s="123">
        <v>0</v>
      </c>
      <c r="I52" s="123">
        <v>0</v>
      </c>
      <c r="J52" s="123">
        <v>0</v>
      </c>
      <c r="K52" s="123">
        <v>0</v>
      </c>
      <c r="L52" s="215"/>
    </row>
    <row r="53" spans="1:12" ht="15.75" customHeight="1" x14ac:dyDescent="0.2">
      <c r="A53" s="107">
        <v>43</v>
      </c>
      <c r="B53" s="108" t="s">
        <v>60</v>
      </c>
      <c r="C53" s="123">
        <v>0</v>
      </c>
      <c r="D53" s="123">
        <v>0</v>
      </c>
      <c r="E53" s="123">
        <v>0</v>
      </c>
      <c r="F53" s="123">
        <f t="shared" si="0"/>
        <v>0</v>
      </c>
      <c r="G53" s="122">
        <v>0</v>
      </c>
      <c r="H53" s="123">
        <v>0</v>
      </c>
      <c r="I53" s="123">
        <v>0</v>
      </c>
      <c r="J53" s="123">
        <v>0</v>
      </c>
      <c r="K53" s="123">
        <v>0</v>
      </c>
      <c r="L53" s="215"/>
    </row>
    <row r="54" spans="1:12" ht="15.75" customHeight="1" x14ac:dyDescent="0.2">
      <c r="A54" s="107">
        <v>44</v>
      </c>
      <c r="B54" s="108" t="s">
        <v>61</v>
      </c>
      <c r="C54" s="123">
        <v>0</v>
      </c>
      <c r="D54" s="123">
        <v>0</v>
      </c>
      <c r="E54" s="123">
        <v>0</v>
      </c>
      <c r="F54" s="123">
        <f t="shared" si="0"/>
        <v>0</v>
      </c>
      <c r="G54" s="122">
        <v>0</v>
      </c>
      <c r="H54" s="123">
        <v>0</v>
      </c>
      <c r="I54" s="123">
        <v>0</v>
      </c>
      <c r="J54" s="123">
        <v>0</v>
      </c>
      <c r="K54" s="123">
        <v>0</v>
      </c>
      <c r="L54" s="208"/>
    </row>
    <row r="55" spans="1:12" ht="15.75" customHeight="1" x14ac:dyDescent="0.2">
      <c r="A55" s="107">
        <v>45</v>
      </c>
      <c r="B55" s="108" t="s">
        <v>62</v>
      </c>
      <c r="C55" s="123">
        <v>0</v>
      </c>
      <c r="D55" s="123">
        <v>0</v>
      </c>
      <c r="E55" s="123">
        <v>0</v>
      </c>
      <c r="F55" s="123">
        <f t="shared" si="0"/>
        <v>0</v>
      </c>
      <c r="G55" s="122">
        <v>0</v>
      </c>
      <c r="H55" s="123">
        <v>0</v>
      </c>
      <c r="I55" s="123">
        <v>0</v>
      </c>
      <c r="J55" s="123">
        <v>0</v>
      </c>
      <c r="K55" s="123">
        <v>0</v>
      </c>
      <c r="L55" s="208"/>
    </row>
    <row r="56" spans="1:12" ht="15.75" customHeight="1" x14ac:dyDescent="0.2">
      <c r="A56" s="107">
        <v>46</v>
      </c>
      <c r="B56" s="108" t="s">
        <v>63</v>
      </c>
      <c r="C56" s="123">
        <v>0</v>
      </c>
      <c r="D56" s="123">
        <v>0</v>
      </c>
      <c r="E56" s="123">
        <v>0</v>
      </c>
      <c r="F56" s="123">
        <f t="shared" si="0"/>
        <v>0</v>
      </c>
      <c r="G56" s="122">
        <v>0</v>
      </c>
      <c r="H56" s="123">
        <v>0</v>
      </c>
      <c r="I56" s="123">
        <v>0</v>
      </c>
      <c r="J56" s="123">
        <v>0</v>
      </c>
      <c r="K56" s="123">
        <v>0</v>
      </c>
      <c r="L56" s="208"/>
    </row>
    <row r="57" spans="1:12" ht="15.75" customHeight="1" x14ac:dyDescent="0.2">
      <c r="A57" s="107">
        <v>47</v>
      </c>
      <c r="B57" s="108" t="s">
        <v>64</v>
      </c>
      <c r="C57" s="123">
        <v>0</v>
      </c>
      <c r="D57" s="123">
        <v>0</v>
      </c>
      <c r="E57" s="123">
        <v>0</v>
      </c>
      <c r="F57" s="123">
        <f t="shared" si="0"/>
        <v>0</v>
      </c>
      <c r="G57" s="122">
        <v>0</v>
      </c>
      <c r="H57" s="123">
        <v>0</v>
      </c>
      <c r="I57" s="123">
        <v>0</v>
      </c>
      <c r="J57" s="123">
        <v>0</v>
      </c>
      <c r="K57" s="123">
        <v>0</v>
      </c>
      <c r="L57" s="208"/>
    </row>
    <row r="58" spans="1:12" s="106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0"/>
        <v>0</v>
      </c>
      <c r="G58" s="124">
        <v>0</v>
      </c>
      <c r="H58" s="125">
        <v>0</v>
      </c>
      <c r="I58" s="125">
        <v>0</v>
      </c>
      <c r="J58" s="125">
        <v>0</v>
      </c>
      <c r="K58" s="125">
        <v>0</v>
      </c>
      <c r="L58" s="209"/>
    </row>
    <row r="59" spans="1:12" s="106" customFormat="1" ht="15.75" customHeight="1" x14ac:dyDescent="0.25">
      <c r="A59" s="199" t="s">
        <v>66</v>
      </c>
      <c r="B59" s="200"/>
      <c r="C59" s="125">
        <f>SUM(C18+C38+C40+C42+C51+C58)</f>
        <v>649.25999999999988</v>
      </c>
      <c r="D59" s="125">
        <f>SUM(D18+D38+D40+D42+D51+D58)</f>
        <v>478.97</v>
      </c>
      <c r="E59" s="125">
        <f>SUM(E18+E38+E40+E42+E51+E58)</f>
        <v>614.28000000000009</v>
      </c>
      <c r="F59" s="125">
        <f t="shared" si="0"/>
        <v>-34.979999999999791</v>
      </c>
      <c r="G59" s="124">
        <f t="shared" si="2"/>
        <v>-5.3876721190277852</v>
      </c>
      <c r="H59" s="125">
        <f>(C59/t1a!H59)*100</f>
        <v>0.46580595708753825</v>
      </c>
      <c r="I59" s="125">
        <f>(D59/t1a!I59)*100</f>
        <v>0.29796097325250187</v>
      </c>
      <c r="J59" s="125">
        <f>(E59/t1a!J59)*100</f>
        <v>0.3588638129122389</v>
      </c>
      <c r="K59" s="125">
        <f t="shared" si="1"/>
        <v>-0.10694214417529935</v>
      </c>
      <c r="L59" s="209"/>
    </row>
    <row r="60" spans="1:12" x14ac:dyDescent="0.2">
      <c r="G60" s="25" t="str">
        <f t="shared" si="2"/>
        <v/>
      </c>
      <c r="L60" s="208"/>
    </row>
  </sheetData>
  <mergeCells count="15">
    <mergeCell ref="J2:K2"/>
    <mergeCell ref="A3:A4"/>
    <mergeCell ref="B3:B4"/>
    <mergeCell ref="C3:G3"/>
    <mergeCell ref="H3:K3"/>
    <mergeCell ref="N3:T3"/>
    <mergeCell ref="F4:G4"/>
    <mergeCell ref="A18:B18"/>
    <mergeCell ref="A38:B38"/>
    <mergeCell ref="A40:B40"/>
    <mergeCell ref="L3:L60"/>
    <mergeCell ref="A51:B51"/>
    <mergeCell ref="A58:B58"/>
    <mergeCell ref="A59:B59"/>
    <mergeCell ref="A42:B42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topLeftCell="A43" zoomScale="60" zoomScaleNormal="100" workbookViewId="0">
      <selection activeCell="H3" sqref="H3:K3"/>
    </sheetView>
  </sheetViews>
  <sheetFormatPr defaultRowHeight="12.75" x14ac:dyDescent="0.2"/>
  <cols>
    <col min="1" max="1" width="5.7109375" style="11" customWidth="1"/>
    <col min="2" max="2" width="31" style="11" customWidth="1"/>
    <col min="3" max="3" width="13.140625" style="11" customWidth="1"/>
    <col min="4" max="4" width="14.85546875" style="11" customWidth="1"/>
    <col min="5" max="5" width="14.5703125" style="11" customWidth="1"/>
    <col min="6" max="6" width="13.140625" style="11" customWidth="1"/>
    <col min="7" max="7" width="13.140625" style="25" customWidth="1"/>
    <col min="8" max="8" width="14.28515625" style="11" customWidth="1"/>
    <col min="9" max="10" width="13.140625" style="11" customWidth="1"/>
    <col min="11" max="11" width="18.28515625" style="25" customWidth="1"/>
    <col min="12" max="12" width="7.5703125" style="11" customWidth="1"/>
    <col min="13" max="225" width="9.140625" style="11" customWidth="1"/>
    <col min="226" max="16384" width="9.140625" style="11"/>
  </cols>
  <sheetData>
    <row r="1" spans="1:12" s="128" customFormat="1" ht="27.75" customHeight="1" x14ac:dyDescent="0.3">
      <c r="A1" s="128" t="s">
        <v>200</v>
      </c>
      <c r="C1" s="128" t="s">
        <v>72</v>
      </c>
    </row>
    <row r="2" spans="1:12" s="19" customFormat="1" ht="18.75" customHeight="1" x14ac:dyDescent="0.25">
      <c r="A2" s="13"/>
      <c r="C2" s="33" t="s">
        <v>69</v>
      </c>
      <c r="D2" s="33"/>
      <c r="E2" s="33"/>
      <c r="F2" s="33"/>
      <c r="G2" s="33"/>
      <c r="H2" s="33"/>
      <c r="I2" s="220" t="s">
        <v>189</v>
      </c>
      <c r="J2" s="220"/>
      <c r="K2" s="220"/>
    </row>
    <row r="3" spans="1:12" s="19" customFormat="1" ht="24.75" customHeight="1" x14ac:dyDescent="0.2">
      <c r="A3" s="213" t="s">
        <v>3</v>
      </c>
      <c r="B3" s="213" t="s">
        <v>4</v>
      </c>
      <c r="C3" s="221" t="s">
        <v>5</v>
      </c>
      <c r="D3" s="222"/>
      <c r="E3" s="222"/>
      <c r="F3" s="222"/>
      <c r="G3" s="223"/>
      <c r="H3" s="212" t="s">
        <v>73</v>
      </c>
      <c r="I3" s="212"/>
      <c r="J3" s="212"/>
      <c r="K3" s="212"/>
      <c r="L3" s="207" t="s">
        <v>74</v>
      </c>
    </row>
    <row r="4" spans="1:12" s="19" customFormat="1" ht="41.25" customHeight="1" x14ac:dyDescent="0.2">
      <c r="A4" s="213"/>
      <c r="B4" s="213"/>
      <c r="C4" s="138" t="s">
        <v>8</v>
      </c>
      <c r="D4" s="117" t="s">
        <v>9</v>
      </c>
      <c r="E4" s="117" t="s">
        <v>10</v>
      </c>
      <c r="F4" s="210" t="str">
        <f>"GROWTH DURING THE YEAR " &amp;[1]AsOn!D1</f>
        <v>GROWTH DURING THE YEAR 2022-23</v>
      </c>
      <c r="G4" s="211"/>
      <c r="H4" s="118" t="str">
        <f>C4</f>
        <v>As on  31ST MAR 22</v>
      </c>
      <c r="I4" s="118" t="str">
        <f>D4</f>
        <v>As on 31ST DEC 22</v>
      </c>
      <c r="J4" s="118" t="str">
        <f>E4</f>
        <v>As on  31ST MAR 23</v>
      </c>
      <c r="K4" s="118" t="str">
        <f>F4</f>
        <v>GROWTH DURING THE YEAR 2022-23</v>
      </c>
      <c r="L4" s="207"/>
    </row>
    <row r="5" spans="1:12" s="19" customFormat="1" x14ac:dyDescent="0.2">
      <c r="A5" s="140"/>
      <c r="B5" s="140"/>
      <c r="C5" s="139" t="str">
        <f>RIGHT(C4,7)</f>
        <v xml:space="preserve"> MAR 22</v>
      </c>
      <c r="D5" s="115" t="str">
        <f t="shared" ref="D5:E5" si="0">RIGHT(D4,7)</f>
        <v xml:space="preserve"> DEC 22</v>
      </c>
      <c r="E5" s="115" t="str">
        <f t="shared" si="0"/>
        <v xml:space="preserve"> MAR 23</v>
      </c>
      <c r="F5" s="113" t="s">
        <v>11</v>
      </c>
      <c r="G5" s="113" t="s">
        <v>12</v>
      </c>
      <c r="H5" s="115" t="str">
        <f>RIGHT(H4,7)</f>
        <v xml:space="preserve"> MAR 22</v>
      </c>
      <c r="I5" s="115" t="str">
        <f t="shared" ref="I5:J5" si="1">RIGHT(I4,7)</f>
        <v xml:space="preserve"> DEC 22</v>
      </c>
      <c r="J5" s="115" t="str">
        <f t="shared" si="1"/>
        <v xml:space="preserve"> MAR 23</v>
      </c>
      <c r="K5" s="116" t="s">
        <v>11</v>
      </c>
      <c r="L5" s="207"/>
    </row>
    <row r="6" spans="1:12" ht="15.75" customHeight="1" x14ac:dyDescent="0.2">
      <c r="A6" s="86">
        <v>1</v>
      </c>
      <c r="B6" s="87" t="s">
        <v>13</v>
      </c>
      <c r="C6" s="123">
        <v>825.06</v>
      </c>
      <c r="D6" s="123">
        <v>1068.99</v>
      </c>
      <c r="E6" s="123">
        <v>1129.32</v>
      </c>
      <c r="F6" s="123">
        <f t="shared" ref="F6:F37" si="2">(E6-C6)</f>
        <v>304.26</v>
      </c>
      <c r="G6" s="122">
        <f>IF(C6=0,"",(E6-C6)/C6*100)</f>
        <v>36.877318013235403</v>
      </c>
      <c r="H6" s="123">
        <f>(C6/t1a!H6)*100</f>
        <v>7.8624167597382053</v>
      </c>
      <c r="I6" s="123">
        <f>(D6/t1a!I6)*100</f>
        <v>8.5973138169535144</v>
      </c>
      <c r="J6" s="123">
        <f>(E6/t1a!J6)*100</f>
        <v>8.1759066603536716</v>
      </c>
      <c r="K6" s="123">
        <f t="shared" ref="K6:K37" si="3">(J6-H6)</f>
        <v>0.31348990061546633</v>
      </c>
      <c r="L6" s="208"/>
    </row>
    <row r="7" spans="1:12" ht="15.75" customHeight="1" x14ac:dyDescent="0.2">
      <c r="A7" s="86">
        <v>2</v>
      </c>
      <c r="B7" s="87" t="s">
        <v>14</v>
      </c>
      <c r="C7" s="123">
        <v>417.7</v>
      </c>
      <c r="D7" s="123">
        <v>453.81</v>
      </c>
      <c r="E7" s="123">
        <v>471.3</v>
      </c>
      <c r="F7" s="123">
        <f t="shared" si="2"/>
        <v>53.600000000000023</v>
      </c>
      <c r="G7" s="122">
        <f t="shared" ref="G7:G60" si="4">IF(C7=0,"",(E7-C7)/C7*100)</f>
        <v>12.832176203016523</v>
      </c>
      <c r="H7" s="123">
        <f>(C7/t1a!H7)*100</f>
        <v>7.4379959257518129</v>
      </c>
      <c r="I7" s="123">
        <f>(D7/t1a!I7)*100</f>
        <v>7.9844396588126001</v>
      </c>
      <c r="J7" s="123">
        <f>(E7/t1a!J7)*100</f>
        <v>7.9695489840642839</v>
      </c>
      <c r="K7" s="123">
        <f t="shared" si="3"/>
        <v>0.53155305831247102</v>
      </c>
      <c r="L7" s="208"/>
    </row>
    <row r="8" spans="1:12" ht="15.75" customHeight="1" x14ac:dyDescent="0.2">
      <c r="A8" s="86">
        <v>3</v>
      </c>
      <c r="B8" s="87" t="s">
        <v>15</v>
      </c>
      <c r="C8" s="123">
        <v>148.84</v>
      </c>
      <c r="D8" s="123">
        <v>156.29</v>
      </c>
      <c r="E8" s="123">
        <v>172.39</v>
      </c>
      <c r="F8" s="123">
        <f t="shared" si="2"/>
        <v>23.549999999999983</v>
      </c>
      <c r="G8" s="122">
        <f t="shared" si="4"/>
        <v>15.822359580757849</v>
      </c>
      <c r="H8" s="123">
        <f>(C8/t1a!H8)*100</f>
        <v>10.200459171435424</v>
      </c>
      <c r="I8" s="123">
        <f>(D8/t1a!I8)*100</f>
        <v>9.1449000608528763</v>
      </c>
      <c r="J8" s="123">
        <f>(E8/t1a!J8)*100</f>
        <v>9.0617115222876361</v>
      </c>
      <c r="K8" s="123">
        <f t="shared" si="3"/>
        <v>-1.1387476491477884</v>
      </c>
      <c r="L8" s="208"/>
    </row>
    <row r="9" spans="1:12" ht="15.75" customHeight="1" x14ac:dyDescent="0.2">
      <c r="A9" s="86">
        <v>4</v>
      </c>
      <c r="B9" s="87" t="s">
        <v>16</v>
      </c>
      <c r="C9" s="123">
        <v>438.22</v>
      </c>
      <c r="D9" s="123">
        <v>469.61</v>
      </c>
      <c r="E9" s="123">
        <v>443.53</v>
      </c>
      <c r="F9" s="123">
        <f t="shared" si="2"/>
        <v>5.3099999999999454</v>
      </c>
      <c r="G9" s="122">
        <f t="shared" si="4"/>
        <v>1.2117201405686517</v>
      </c>
      <c r="H9" s="123">
        <f>(C9/t1a!H9)*100</f>
        <v>8.3602647995879202</v>
      </c>
      <c r="I9" s="123">
        <f>(D9/t1a!I9)*100</f>
        <v>9.8720611482963925</v>
      </c>
      <c r="J9" s="123">
        <f>(E9/t1a!J9)*100</f>
        <v>8.2087149001695288</v>
      </c>
      <c r="K9" s="123">
        <f t="shared" si="3"/>
        <v>-0.15154989941839148</v>
      </c>
      <c r="L9" s="208"/>
    </row>
    <row r="10" spans="1:12" ht="15.75" customHeight="1" x14ac:dyDescent="0.2">
      <c r="A10" s="86">
        <v>5</v>
      </c>
      <c r="B10" s="87" t="s">
        <v>17</v>
      </c>
      <c r="C10" s="123">
        <v>531.29</v>
      </c>
      <c r="D10" s="123">
        <v>633.37</v>
      </c>
      <c r="E10" s="123">
        <v>663.5</v>
      </c>
      <c r="F10" s="123">
        <f t="shared" si="2"/>
        <v>132.21000000000004</v>
      </c>
      <c r="G10" s="122">
        <f t="shared" si="4"/>
        <v>24.884714562668229</v>
      </c>
      <c r="H10" s="123">
        <f>(C10/t1a!H10)*100</f>
        <v>11.088338971872696</v>
      </c>
      <c r="I10" s="123">
        <f>(D10/t1a!I10)*100</f>
        <v>13.239560862221778</v>
      </c>
      <c r="J10" s="123">
        <f>(E10/t1a!J10)*100</f>
        <v>13.192376059267271</v>
      </c>
      <c r="K10" s="123">
        <f t="shared" si="3"/>
        <v>2.1040370873945751</v>
      </c>
      <c r="L10" s="208"/>
    </row>
    <row r="11" spans="1:12" ht="15.75" customHeight="1" x14ac:dyDescent="0.2">
      <c r="A11" s="86">
        <v>6</v>
      </c>
      <c r="B11" s="87" t="s">
        <v>18</v>
      </c>
      <c r="C11" s="123">
        <v>208</v>
      </c>
      <c r="D11" s="123">
        <v>218.07</v>
      </c>
      <c r="E11" s="123">
        <v>221.08</v>
      </c>
      <c r="F11" s="123">
        <f t="shared" si="2"/>
        <v>13.080000000000013</v>
      </c>
      <c r="G11" s="122">
        <f t="shared" si="4"/>
        <v>6.2884615384615445</v>
      </c>
      <c r="H11" s="123">
        <f>(C11/t1a!H11)*100</f>
        <v>5.086581939210455</v>
      </c>
      <c r="I11" s="123">
        <f>(D11/t1a!I11)*100</f>
        <v>4.4052587561764929</v>
      </c>
      <c r="J11" s="123">
        <f>(E11/t1a!J11)*100</f>
        <v>4.6574632541148864</v>
      </c>
      <c r="K11" s="123">
        <f t="shared" si="3"/>
        <v>-0.42911868509556861</v>
      </c>
      <c r="L11" s="208"/>
    </row>
    <row r="12" spans="1:12" ht="15.75" customHeight="1" x14ac:dyDescent="0.2">
      <c r="A12" s="86">
        <v>7</v>
      </c>
      <c r="B12" s="87" t="s">
        <v>19</v>
      </c>
      <c r="C12" s="123">
        <v>96.69</v>
      </c>
      <c r="D12" s="123">
        <v>107.04</v>
      </c>
      <c r="E12" s="123">
        <v>112</v>
      </c>
      <c r="F12" s="123">
        <f t="shared" si="2"/>
        <v>15.310000000000002</v>
      </c>
      <c r="G12" s="122">
        <f t="shared" si="4"/>
        <v>15.834109008170444</v>
      </c>
      <c r="H12" s="123">
        <f>(C12/t1a!H12)*100</f>
        <v>13.94031141868512</v>
      </c>
      <c r="I12" s="123">
        <f>(D12/t1a!I12)*100</f>
        <v>11.546676447110094</v>
      </c>
      <c r="J12" s="123">
        <f>(E12/t1a!J12)*100</f>
        <v>11.019175332788935</v>
      </c>
      <c r="K12" s="123">
        <f t="shared" si="3"/>
        <v>-2.921136085896185</v>
      </c>
      <c r="L12" s="208"/>
    </row>
    <row r="13" spans="1:12" ht="15.75" customHeight="1" x14ac:dyDescent="0.2">
      <c r="A13" s="86">
        <v>8</v>
      </c>
      <c r="B13" s="87" t="s">
        <v>20</v>
      </c>
      <c r="C13" s="123">
        <v>27.07</v>
      </c>
      <c r="D13" s="123">
        <v>27.67</v>
      </c>
      <c r="E13" s="123">
        <v>23.88</v>
      </c>
      <c r="F13" s="123">
        <f t="shared" si="2"/>
        <v>-3.1900000000000013</v>
      </c>
      <c r="G13" s="122">
        <f t="shared" si="4"/>
        <v>-11.784263021795351</v>
      </c>
      <c r="H13" s="123">
        <f>(C13/t1a!H13)*100</f>
        <v>8.9707051961823971</v>
      </c>
      <c r="I13" s="123">
        <f>(D13/t1a!I13)*100</f>
        <v>8.952374789698462</v>
      </c>
      <c r="J13" s="123">
        <f>(E13/t1a!J13)*100</f>
        <v>8.2296584760657545</v>
      </c>
      <c r="K13" s="123">
        <f t="shared" si="3"/>
        <v>-0.74104672011664263</v>
      </c>
      <c r="L13" s="208"/>
    </row>
    <row r="14" spans="1:12" ht="15.75" customHeight="1" x14ac:dyDescent="0.2">
      <c r="A14" s="86">
        <v>9</v>
      </c>
      <c r="B14" s="87" t="s">
        <v>21</v>
      </c>
      <c r="C14" s="123">
        <v>899.9</v>
      </c>
      <c r="D14" s="123">
        <v>963.28</v>
      </c>
      <c r="E14" s="123">
        <v>986.1</v>
      </c>
      <c r="F14" s="123">
        <f t="shared" si="2"/>
        <v>86.200000000000045</v>
      </c>
      <c r="G14" s="122">
        <f t="shared" si="4"/>
        <v>9.5788420935659584</v>
      </c>
      <c r="H14" s="123">
        <f>(C14/t1a!H14)*100</f>
        <v>7.8415346020022536</v>
      </c>
      <c r="I14" s="123">
        <f>(D14/t1a!I14)*100</f>
        <v>7.3161599122619814</v>
      </c>
      <c r="J14" s="123">
        <f>(E14/t1a!J14)*100</f>
        <v>7.1190948548458364</v>
      </c>
      <c r="K14" s="123">
        <f t="shared" si="3"/>
        <v>-0.72243974715641723</v>
      </c>
      <c r="L14" s="208"/>
    </row>
    <row r="15" spans="1:12" ht="15.75" customHeight="1" x14ac:dyDescent="0.2">
      <c r="A15" s="86">
        <v>10</v>
      </c>
      <c r="B15" s="87" t="s">
        <v>22</v>
      </c>
      <c r="C15" s="123">
        <v>4698.08</v>
      </c>
      <c r="D15" s="123">
        <v>5331.59</v>
      </c>
      <c r="E15" s="123">
        <v>5606.09</v>
      </c>
      <c r="F15" s="123">
        <f t="shared" si="2"/>
        <v>908.01000000000022</v>
      </c>
      <c r="G15" s="122">
        <f t="shared" si="4"/>
        <v>19.327257092258971</v>
      </c>
      <c r="H15" s="123">
        <f>(C15/t1a!H15)*100</f>
        <v>12.055966652398887</v>
      </c>
      <c r="I15" s="123">
        <f>(D15/t1a!I15)*100</f>
        <v>12.507727024374818</v>
      </c>
      <c r="J15" s="123">
        <f>(E15/t1a!J15)*100</f>
        <v>12.474116512519085</v>
      </c>
      <c r="K15" s="123">
        <f t="shared" si="3"/>
        <v>0.41814986012019872</v>
      </c>
      <c r="L15" s="208"/>
    </row>
    <row r="16" spans="1:12" ht="15.75" customHeight="1" x14ac:dyDescent="0.2">
      <c r="A16" s="86">
        <v>11</v>
      </c>
      <c r="B16" s="87" t="s">
        <v>23</v>
      </c>
      <c r="C16" s="123">
        <v>181.64</v>
      </c>
      <c r="D16" s="123">
        <v>196.34</v>
      </c>
      <c r="E16" s="123">
        <v>208.24</v>
      </c>
      <c r="F16" s="123">
        <f t="shared" si="2"/>
        <v>26.600000000000023</v>
      </c>
      <c r="G16" s="122">
        <f t="shared" si="4"/>
        <v>14.644351464435159</v>
      </c>
      <c r="H16" s="123">
        <f>(C16/t1a!H16)*100</f>
        <v>5.1593918030318946</v>
      </c>
      <c r="I16" s="123">
        <f>(D16/t1a!I16)*100</f>
        <v>5.3996078312739435</v>
      </c>
      <c r="J16" s="123">
        <f>(E16/t1a!J16)*100</f>
        <v>5.4518084117654766</v>
      </c>
      <c r="K16" s="123">
        <f t="shared" si="3"/>
        <v>0.292416608733582</v>
      </c>
      <c r="L16" s="208"/>
    </row>
    <row r="17" spans="1:12" ht="15.75" customHeight="1" x14ac:dyDescent="0.2">
      <c r="A17" s="86">
        <v>12</v>
      </c>
      <c r="B17" s="87" t="s">
        <v>24</v>
      </c>
      <c r="C17" s="123">
        <v>288.86</v>
      </c>
      <c r="D17" s="123">
        <v>328.16</v>
      </c>
      <c r="E17" s="123">
        <v>347.1</v>
      </c>
      <c r="F17" s="123">
        <f t="shared" si="2"/>
        <v>58.240000000000009</v>
      </c>
      <c r="G17" s="122">
        <f t="shared" si="4"/>
        <v>20.162016201620165</v>
      </c>
      <c r="H17" s="123">
        <f>(C17/t1a!H17)*100</f>
        <v>6.3371367269169259</v>
      </c>
      <c r="I17" s="123">
        <f>(D17/t1a!I17)*100</f>
        <v>6.6352991606799483</v>
      </c>
      <c r="J17" s="123">
        <f>(E17/t1a!J17)*100</f>
        <v>6.7828075077921186</v>
      </c>
      <c r="K17" s="123">
        <f t="shared" si="3"/>
        <v>0.44567078087519274</v>
      </c>
      <c r="L17" s="208"/>
    </row>
    <row r="18" spans="1:12" s="85" customFormat="1" ht="15.75" customHeight="1" x14ac:dyDescent="0.25">
      <c r="A18" s="199" t="s">
        <v>25</v>
      </c>
      <c r="B18" s="200"/>
      <c r="C18" s="125">
        <f>SUM(C6:C17)</f>
        <v>8761.35</v>
      </c>
      <c r="D18" s="125">
        <f>SUM(D6:D17)</f>
        <v>9954.2200000000012</v>
      </c>
      <c r="E18" s="125">
        <f>SUM(E6:E17)</f>
        <v>10384.530000000001</v>
      </c>
      <c r="F18" s="125">
        <f t="shared" si="2"/>
        <v>1623.1800000000003</v>
      </c>
      <c r="G18" s="124">
        <f t="shared" si="4"/>
        <v>18.526596928555534</v>
      </c>
      <c r="H18" s="125">
        <f>(C18/t1a!H18)*100</f>
        <v>9.6056817404392145</v>
      </c>
      <c r="I18" s="125">
        <f>(D18/t1a!I18)*100</f>
        <v>9.961330397637834</v>
      </c>
      <c r="J18" s="125">
        <f>(E18/t1a!J18)*100</f>
        <v>9.8110588912198615</v>
      </c>
      <c r="K18" s="125">
        <f t="shared" si="3"/>
        <v>0.205377150780647</v>
      </c>
      <c r="L18" s="209"/>
    </row>
    <row r="19" spans="1:12" ht="15.75" customHeight="1" x14ac:dyDescent="0.2">
      <c r="A19" s="86">
        <v>13</v>
      </c>
      <c r="B19" s="87" t="s">
        <v>26</v>
      </c>
      <c r="C19" s="123">
        <v>284.44</v>
      </c>
      <c r="D19" s="123">
        <v>342.09</v>
      </c>
      <c r="E19" s="123">
        <v>379.71</v>
      </c>
      <c r="F19" s="123">
        <f t="shared" si="2"/>
        <v>95.269999999999982</v>
      </c>
      <c r="G19" s="122">
        <f t="shared" si="4"/>
        <v>33.493882716917447</v>
      </c>
      <c r="H19" s="123">
        <f>(C19/t1a!H19)*100</f>
        <v>5.2716637877990369</v>
      </c>
      <c r="I19" s="123">
        <f>(D19/t1a!I19)*100</f>
        <v>5.33726710206476</v>
      </c>
      <c r="J19" s="123">
        <f>(E19/t1a!J19)*100</f>
        <v>5.3668423529810845</v>
      </c>
      <c r="K19" s="123">
        <f t="shared" si="3"/>
        <v>9.5178565182047592E-2</v>
      </c>
      <c r="L19" s="208"/>
    </row>
    <row r="20" spans="1:12" ht="15.75" customHeight="1" x14ac:dyDescent="0.2">
      <c r="A20" s="86">
        <v>14</v>
      </c>
      <c r="B20" s="87" t="s">
        <v>27</v>
      </c>
      <c r="C20" s="123">
        <v>813.43</v>
      </c>
      <c r="D20" s="123">
        <v>772.51</v>
      </c>
      <c r="E20" s="123">
        <v>716.44</v>
      </c>
      <c r="F20" s="123">
        <f t="shared" si="2"/>
        <v>-96.989999999999895</v>
      </c>
      <c r="G20" s="122">
        <f t="shared" si="4"/>
        <v>-11.92358285285764</v>
      </c>
      <c r="H20" s="123">
        <f>(C20/t1a!H20)*100</f>
        <v>53.155631649109971</v>
      </c>
      <c r="I20" s="123">
        <f>(D20/t1a!I20)*100</f>
        <v>50.050535809156052</v>
      </c>
      <c r="J20" s="123">
        <f>(E20/t1a!J20)*100</f>
        <v>44.141041359892064</v>
      </c>
      <c r="K20" s="123">
        <f t="shared" si="3"/>
        <v>-9.0145902892179066</v>
      </c>
      <c r="L20" s="208"/>
    </row>
    <row r="21" spans="1:12" ht="15.75" customHeight="1" x14ac:dyDescent="0.2">
      <c r="A21" s="86">
        <v>15</v>
      </c>
      <c r="B21" s="87" t="s">
        <v>28</v>
      </c>
      <c r="C21" s="123">
        <v>0.54</v>
      </c>
      <c r="D21" s="123">
        <v>4.96</v>
      </c>
      <c r="E21" s="123">
        <v>7.52</v>
      </c>
      <c r="F21" s="123">
        <f t="shared" si="2"/>
        <v>6.9799999999999995</v>
      </c>
      <c r="G21" s="122">
        <f t="shared" si="4"/>
        <v>1292.5925925925924</v>
      </c>
      <c r="H21" s="123">
        <f>(C21/t1a!H21)*100</f>
        <v>0.57747834456207892</v>
      </c>
      <c r="I21" s="123">
        <f>(D21/t1a!I21)*100</f>
        <v>4.3661971830985919</v>
      </c>
      <c r="J21" s="123">
        <f>(E21/t1a!J21)*100</f>
        <v>6.1760840998685937</v>
      </c>
      <c r="K21" s="123">
        <f t="shared" si="3"/>
        <v>5.5986057553065152</v>
      </c>
      <c r="L21" s="208"/>
    </row>
    <row r="22" spans="1:12" ht="15.75" customHeight="1" x14ac:dyDescent="0.2">
      <c r="A22" s="86">
        <v>16</v>
      </c>
      <c r="B22" s="87" t="s">
        <v>29</v>
      </c>
      <c r="C22" s="123">
        <v>18.22</v>
      </c>
      <c r="D22" s="123">
        <v>16.53</v>
      </c>
      <c r="E22" s="123">
        <v>17.010000000000002</v>
      </c>
      <c r="F22" s="123">
        <f t="shared" si="2"/>
        <v>-1.2099999999999973</v>
      </c>
      <c r="G22" s="122">
        <f t="shared" si="4"/>
        <v>-6.6410537870471869</v>
      </c>
      <c r="H22" s="123">
        <f>(C22/t1a!H22)*100</f>
        <v>5.1843842476667419</v>
      </c>
      <c r="I22" s="123">
        <f>(D22/t1a!I22)*100</f>
        <v>4.5976691792061866</v>
      </c>
      <c r="J22" s="123">
        <f>(E22/t1a!J22)*100</f>
        <v>4.7947908445146021</v>
      </c>
      <c r="K22" s="123">
        <f t="shared" si="3"/>
        <v>-0.38959340315213975</v>
      </c>
      <c r="L22" s="208"/>
    </row>
    <row r="23" spans="1:12" ht="15.75" customHeight="1" x14ac:dyDescent="0.2">
      <c r="A23" s="86">
        <v>17</v>
      </c>
      <c r="B23" s="87" t="s">
        <v>30</v>
      </c>
      <c r="C23" s="123">
        <v>29.16</v>
      </c>
      <c r="D23" s="123">
        <v>33.93</v>
      </c>
      <c r="E23" s="123">
        <v>40.67</v>
      </c>
      <c r="F23" s="123">
        <f t="shared" si="2"/>
        <v>11.510000000000002</v>
      </c>
      <c r="G23" s="122">
        <f t="shared" si="4"/>
        <v>39.471879286694104</v>
      </c>
      <c r="H23" s="123">
        <f>(C23/t1a!H23)*100</f>
        <v>12.464201752511221</v>
      </c>
      <c r="I23" s="123">
        <f>(D23/t1a!I23)*100</f>
        <v>8.6578208726715999</v>
      </c>
      <c r="J23" s="123">
        <f>(E23/t1a!J23)*100</f>
        <v>10.800977319806661</v>
      </c>
      <c r="K23" s="123">
        <f t="shared" si="3"/>
        <v>-1.6632244327045598</v>
      </c>
      <c r="L23" s="208"/>
    </row>
    <row r="24" spans="1:12" ht="15.75" customHeight="1" x14ac:dyDescent="0.2">
      <c r="A24" s="86">
        <v>18</v>
      </c>
      <c r="B24" s="87" t="s">
        <v>31</v>
      </c>
      <c r="C24" s="123">
        <v>403.62</v>
      </c>
      <c r="D24" s="123">
        <v>469.89</v>
      </c>
      <c r="E24" s="123">
        <v>519.55999999999995</v>
      </c>
      <c r="F24" s="123">
        <f t="shared" si="2"/>
        <v>115.93999999999994</v>
      </c>
      <c r="G24" s="122">
        <f t="shared" si="4"/>
        <v>28.725038402457741</v>
      </c>
      <c r="H24" s="123">
        <f>(C24/t1a!H24)*100</f>
        <v>3.3863238225640817</v>
      </c>
      <c r="I24" s="123">
        <f>(D24/t1a!I24)*100</f>
        <v>3.4782370536728786</v>
      </c>
      <c r="J24" s="123">
        <f>(E24/t1a!J24)*100</f>
        <v>3.4181084221149427</v>
      </c>
      <c r="K24" s="123">
        <f t="shared" si="3"/>
        <v>3.1784599550860992E-2</v>
      </c>
      <c r="L24" s="208"/>
    </row>
    <row r="25" spans="1:12" ht="15.75" customHeight="1" x14ac:dyDescent="0.2">
      <c r="A25" s="86">
        <v>19</v>
      </c>
      <c r="B25" s="87" t="s">
        <v>32</v>
      </c>
      <c r="C25" s="123">
        <v>3062.04</v>
      </c>
      <c r="D25" s="123">
        <v>3466.39</v>
      </c>
      <c r="E25" s="123">
        <v>3659.98</v>
      </c>
      <c r="F25" s="123">
        <f t="shared" si="2"/>
        <v>597.94000000000005</v>
      </c>
      <c r="G25" s="122">
        <f t="shared" si="4"/>
        <v>19.527504539457357</v>
      </c>
      <c r="H25" s="123">
        <f>(C25/t1a!H25)*100</f>
        <v>43.058067165207511</v>
      </c>
      <c r="I25" s="123">
        <f>(D25/t1a!I25)*100</f>
        <v>40.355145866391304</v>
      </c>
      <c r="J25" s="123">
        <f>(E25/t1a!J25)*100</f>
        <v>38.122170767426404</v>
      </c>
      <c r="K25" s="123">
        <f t="shared" si="3"/>
        <v>-4.9358963977811072</v>
      </c>
      <c r="L25" s="208"/>
    </row>
    <row r="26" spans="1:12" ht="15.75" customHeight="1" x14ac:dyDescent="0.2">
      <c r="A26" s="86">
        <v>20</v>
      </c>
      <c r="B26" s="87" t="s">
        <v>33</v>
      </c>
      <c r="C26" s="123">
        <v>220.34</v>
      </c>
      <c r="D26" s="123">
        <v>237.57</v>
      </c>
      <c r="E26" s="123">
        <v>252.24</v>
      </c>
      <c r="F26" s="123">
        <f t="shared" si="2"/>
        <v>31.900000000000006</v>
      </c>
      <c r="G26" s="122">
        <f t="shared" si="4"/>
        <v>14.477625487882367</v>
      </c>
      <c r="H26" s="123">
        <f>(C26/t1a!H26)*100</f>
        <v>9.8187230401768222</v>
      </c>
      <c r="I26" s="123">
        <f>(D26/t1a!I26)*100</f>
        <v>4.9003813951761455</v>
      </c>
      <c r="J26" s="123">
        <f>(E26/t1a!J26)*100</f>
        <v>5.1575122732189271</v>
      </c>
      <c r="K26" s="123">
        <f t="shared" si="3"/>
        <v>-4.661210766957895</v>
      </c>
      <c r="L26" s="208"/>
    </row>
    <row r="27" spans="1:12" ht="15.75" customHeight="1" x14ac:dyDescent="0.2">
      <c r="A27" s="86">
        <v>21</v>
      </c>
      <c r="B27" s="87" t="s">
        <v>34</v>
      </c>
      <c r="C27" s="123">
        <v>185.25</v>
      </c>
      <c r="D27" s="123">
        <v>248.16</v>
      </c>
      <c r="E27" s="123">
        <v>283.3</v>
      </c>
      <c r="F27" s="123">
        <f t="shared" si="2"/>
        <v>98.050000000000011</v>
      </c>
      <c r="G27" s="122">
        <f t="shared" si="4"/>
        <v>52.928475033738195</v>
      </c>
      <c r="H27" s="123">
        <f>(C27/t1a!H27)*100</f>
        <v>17.248603351955307</v>
      </c>
      <c r="I27" s="123">
        <f>(D27/t1a!I27)*100</f>
        <v>16.542456037436505</v>
      </c>
      <c r="J27" s="123">
        <f>(E27/t1a!J27)*100</f>
        <v>16.885206818452737</v>
      </c>
      <c r="K27" s="123">
        <f t="shared" si="3"/>
        <v>-0.36339653350256995</v>
      </c>
      <c r="L27" s="208"/>
    </row>
    <row r="28" spans="1:12" ht="15.75" customHeight="1" x14ac:dyDescent="0.2">
      <c r="A28" s="86">
        <v>22</v>
      </c>
      <c r="B28" s="87" t="s">
        <v>35</v>
      </c>
      <c r="C28" s="123">
        <v>92.44</v>
      </c>
      <c r="D28" s="123">
        <v>115.87</v>
      </c>
      <c r="E28" s="123">
        <v>127.05</v>
      </c>
      <c r="F28" s="123">
        <f t="shared" si="2"/>
        <v>34.61</v>
      </c>
      <c r="G28" s="122">
        <f t="shared" si="4"/>
        <v>37.440501947209</v>
      </c>
      <c r="H28" s="123">
        <f>(C28/t1a!H28)*100</f>
        <v>3.3776426655753755</v>
      </c>
      <c r="I28" s="123">
        <f>(D28/t1a!I28)*100</f>
        <v>2.7000512653213407</v>
      </c>
      <c r="J28" s="123">
        <f>(E28/t1a!J28)*100</f>
        <v>2.6012235270994055</v>
      </c>
      <c r="K28" s="123">
        <f t="shared" si="3"/>
        <v>-0.77641913847596999</v>
      </c>
      <c r="L28" s="208"/>
    </row>
    <row r="29" spans="1:12" ht="15.75" customHeight="1" x14ac:dyDescent="0.2">
      <c r="A29" s="86">
        <v>23</v>
      </c>
      <c r="B29" s="87" t="s">
        <v>36</v>
      </c>
      <c r="C29" s="123">
        <v>4.93</v>
      </c>
      <c r="D29" s="123">
        <v>4.46</v>
      </c>
      <c r="E29" s="123">
        <v>4.1900000000000004</v>
      </c>
      <c r="F29" s="123">
        <f t="shared" si="2"/>
        <v>-0.73999999999999932</v>
      </c>
      <c r="G29" s="122">
        <f t="shared" si="4"/>
        <v>-15.0101419878296</v>
      </c>
      <c r="H29" s="123">
        <f>(C29/t1a!H29)*100</f>
        <v>12.18788627935723</v>
      </c>
      <c r="I29" s="123">
        <f>(D29/t1a!I29)*100</f>
        <v>20.629047178538389</v>
      </c>
      <c r="J29" s="123">
        <f>(E29/t1a!J29)*100</f>
        <v>19.028156221616715</v>
      </c>
      <c r="K29" s="123">
        <f t="shared" si="3"/>
        <v>6.8402699422594857</v>
      </c>
      <c r="L29" s="208"/>
    </row>
    <row r="30" spans="1:12" ht="15.75" customHeight="1" x14ac:dyDescent="0.2">
      <c r="A30" s="86">
        <v>24</v>
      </c>
      <c r="B30" s="87" t="s">
        <v>37</v>
      </c>
      <c r="C30" s="123">
        <v>9.8800000000000008</v>
      </c>
      <c r="D30" s="123">
        <v>15.76</v>
      </c>
      <c r="E30" s="123">
        <v>15.47</v>
      </c>
      <c r="F30" s="123">
        <f t="shared" si="2"/>
        <v>5.59</v>
      </c>
      <c r="G30" s="122">
        <f t="shared" si="4"/>
        <v>56.578947368421048</v>
      </c>
      <c r="H30" s="123">
        <f>(C30/t1a!H30)*100</f>
        <v>2.106430155210643</v>
      </c>
      <c r="I30" s="123">
        <f>(D30/t1a!I30)*100</f>
        <v>2.8798011913898329</v>
      </c>
      <c r="J30" s="123">
        <f>(E30/t1a!J30)*100</f>
        <v>2.7224412220188654</v>
      </c>
      <c r="K30" s="123">
        <f t="shared" si="3"/>
        <v>0.61601106680822237</v>
      </c>
      <c r="L30" s="208"/>
    </row>
    <row r="31" spans="1:12" ht="15.75" customHeight="1" x14ac:dyDescent="0.2">
      <c r="A31" s="86">
        <v>25</v>
      </c>
      <c r="B31" s="87" t="s">
        <v>38</v>
      </c>
      <c r="C31" s="123">
        <v>2.4900000000000002</v>
      </c>
      <c r="D31" s="123">
        <v>1.1599999999999999</v>
      </c>
      <c r="E31" s="123">
        <v>1.1000000000000001</v>
      </c>
      <c r="F31" s="123">
        <f t="shared" si="2"/>
        <v>-1.3900000000000001</v>
      </c>
      <c r="G31" s="122">
        <f t="shared" si="4"/>
        <v>-55.823293172690761</v>
      </c>
      <c r="H31" s="123">
        <f>(C31/t1a!H31)*100</f>
        <v>23.490566037735853</v>
      </c>
      <c r="I31" s="123">
        <f>(D31/t1a!I31)*100</f>
        <v>13.137032842582105</v>
      </c>
      <c r="J31" s="123">
        <f>(E31/t1a!J31)*100</f>
        <v>12.92596944770858</v>
      </c>
      <c r="K31" s="123">
        <f t="shared" si="3"/>
        <v>-10.564596590027273</v>
      </c>
      <c r="L31" s="208"/>
    </row>
    <row r="32" spans="1:12" ht="15.75" customHeight="1" x14ac:dyDescent="0.2">
      <c r="A32" s="86">
        <v>26</v>
      </c>
      <c r="B32" s="87" t="s">
        <v>39</v>
      </c>
      <c r="C32" s="123">
        <v>0</v>
      </c>
      <c r="D32" s="123">
        <v>120.89</v>
      </c>
      <c r="E32" s="123">
        <v>123.89</v>
      </c>
      <c r="F32" s="123">
        <f t="shared" si="2"/>
        <v>123.89</v>
      </c>
      <c r="G32" s="122" t="str">
        <f t="shared" si="4"/>
        <v/>
      </c>
      <c r="H32" s="123">
        <f>(C32/t1a!H32)*100</f>
        <v>0</v>
      </c>
      <c r="I32" s="123">
        <f>(D32/t1a!I32)*100</f>
        <v>3.4413358839470747</v>
      </c>
      <c r="J32" s="123">
        <f>(E32/t1a!J32)*100</f>
        <v>3.3390560947408989</v>
      </c>
      <c r="K32" s="123">
        <f t="shared" si="3"/>
        <v>3.3390560947408989</v>
      </c>
      <c r="L32" s="208"/>
    </row>
    <row r="33" spans="1:12" ht="15.75" customHeight="1" x14ac:dyDescent="0.2">
      <c r="A33" s="86">
        <v>27</v>
      </c>
      <c r="B33" s="87" t="s">
        <v>40</v>
      </c>
      <c r="C33" s="123">
        <v>0.86</v>
      </c>
      <c r="D33" s="123">
        <v>0.64</v>
      </c>
      <c r="E33" s="123">
        <v>0.64</v>
      </c>
      <c r="F33" s="123">
        <f t="shared" si="2"/>
        <v>-0.21999999999999997</v>
      </c>
      <c r="G33" s="122">
        <f t="shared" si="4"/>
        <v>-25.581395348837205</v>
      </c>
      <c r="H33" s="123">
        <f>(C33/t1a!H33)*100</f>
        <v>8.1982840800762631</v>
      </c>
      <c r="I33" s="123">
        <f>(D33/t1a!I33)*100</f>
        <v>11.962616822429908</v>
      </c>
      <c r="J33" s="123">
        <f>(E33/t1a!J33)*100</f>
        <v>11.962616822429908</v>
      </c>
      <c r="K33" s="123">
        <f t="shared" si="3"/>
        <v>3.7643327423536448</v>
      </c>
      <c r="L33" s="208"/>
    </row>
    <row r="34" spans="1:12" ht="15.75" customHeight="1" x14ac:dyDescent="0.2">
      <c r="A34" s="86">
        <v>28</v>
      </c>
      <c r="B34" s="87" t="s">
        <v>41</v>
      </c>
      <c r="C34" s="123">
        <v>36.9</v>
      </c>
      <c r="D34" s="123">
        <v>20.09</v>
      </c>
      <c r="E34" s="123">
        <v>27.56</v>
      </c>
      <c r="F34" s="123">
        <f t="shared" si="2"/>
        <v>-9.34</v>
      </c>
      <c r="G34" s="122">
        <f t="shared" si="4"/>
        <v>-25.311653116531168</v>
      </c>
      <c r="H34" s="123">
        <f>(C34/t1a!H34)*100</f>
        <v>24.665775401069517</v>
      </c>
      <c r="I34" s="123">
        <f>(D34/t1a!I34)*100</f>
        <v>10.457550361771901</v>
      </c>
      <c r="J34" s="123">
        <f>(E34/t1a!J34)*100</f>
        <v>13.149482322629897</v>
      </c>
      <c r="K34" s="123">
        <f t="shared" si="3"/>
        <v>-11.51629307843962</v>
      </c>
      <c r="L34" s="208"/>
    </row>
    <row r="35" spans="1:12" ht="15.75" customHeight="1" x14ac:dyDescent="0.2">
      <c r="A35" s="86">
        <v>29</v>
      </c>
      <c r="B35" s="87" t="s">
        <v>42</v>
      </c>
      <c r="C35" s="123">
        <v>0</v>
      </c>
      <c r="D35" s="123">
        <v>5.43</v>
      </c>
      <c r="E35" s="123">
        <v>5.93</v>
      </c>
      <c r="F35" s="123">
        <f t="shared" si="2"/>
        <v>5.93</v>
      </c>
      <c r="G35" s="122" t="str">
        <f t="shared" si="4"/>
        <v/>
      </c>
      <c r="H35" s="123">
        <f>(C35/t1a!H35)*100</f>
        <v>0</v>
      </c>
      <c r="I35" s="123">
        <f>(D35/t1a!I35)*100</f>
        <v>11.397984886649873</v>
      </c>
      <c r="J35" s="123">
        <f>(E35/t1a!J35)*100</f>
        <v>13.078958976621083</v>
      </c>
      <c r="K35" s="123">
        <f t="shared" si="3"/>
        <v>13.078958976621083</v>
      </c>
      <c r="L35" s="208"/>
    </row>
    <row r="36" spans="1:12" ht="15.75" customHeight="1" x14ac:dyDescent="0.2">
      <c r="A36" s="86">
        <v>30</v>
      </c>
      <c r="B36" s="87" t="s">
        <v>43</v>
      </c>
      <c r="C36" s="123">
        <v>0</v>
      </c>
      <c r="D36" s="123">
        <v>1.98</v>
      </c>
      <c r="E36" s="123">
        <v>2.2200000000000002</v>
      </c>
      <c r="F36" s="123">
        <f t="shared" si="2"/>
        <v>2.2200000000000002</v>
      </c>
      <c r="G36" s="122" t="str">
        <f t="shared" si="4"/>
        <v/>
      </c>
      <c r="H36" s="123">
        <f>(C36/t1a!H36)*100</f>
        <v>0</v>
      </c>
      <c r="I36" s="123">
        <f>(D36/t1a!I36)*100</f>
        <v>13.043478260869565</v>
      </c>
      <c r="J36" s="123">
        <f>(E36/t1a!J36)*100</f>
        <v>16.517857142857146</v>
      </c>
      <c r="K36" s="123">
        <f t="shared" si="3"/>
        <v>16.517857142857146</v>
      </c>
      <c r="L36" s="208"/>
    </row>
    <row r="37" spans="1:12" ht="15.75" customHeight="1" x14ac:dyDescent="0.2">
      <c r="A37" s="86">
        <v>31</v>
      </c>
      <c r="B37" s="87" t="s">
        <v>44</v>
      </c>
      <c r="C37" s="123">
        <v>17</v>
      </c>
      <c r="D37" s="123">
        <v>37.14</v>
      </c>
      <c r="E37" s="123">
        <v>30.15</v>
      </c>
      <c r="F37" s="123">
        <f t="shared" si="2"/>
        <v>13.149999999999999</v>
      </c>
      <c r="G37" s="122">
        <f t="shared" si="4"/>
        <v>77.35294117647058</v>
      </c>
      <c r="H37" s="123">
        <f>(C37/t1a!H37)*100</f>
        <v>1.3665594855305467</v>
      </c>
      <c r="I37" s="123">
        <f>(D37/t1a!I37)*100</f>
        <v>2.4504823108694795</v>
      </c>
      <c r="J37" s="123">
        <f>(E37/t1a!J37)*100</f>
        <v>1.7829370265459512</v>
      </c>
      <c r="K37" s="123">
        <f t="shared" si="3"/>
        <v>0.41637754101540447</v>
      </c>
      <c r="L37" s="208"/>
    </row>
    <row r="38" spans="1:12" s="85" customFormat="1" ht="15.75" customHeight="1" x14ac:dyDescent="0.25">
      <c r="A38" s="199" t="s">
        <v>45</v>
      </c>
      <c r="B38" s="200"/>
      <c r="C38" s="125">
        <f>SUM(C19:C37)</f>
        <v>5181.5399999999991</v>
      </c>
      <c r="D38" s="125">
        <f>SUM(D19:D37)</f>
        <v>5915.45</v>
      </c>
      <c r="E38" s="125">
        <f>SUM(E19:E37)</f>
        <v>6214.6300000000019</v>
      </c>
      <c r="F38" s="125">
        <f t="shared" ref="F38:F59" si="5">(E38-C38)</f>
        <v>1033.0900000000029</v>
      </c>
      <c r="G38" s="124">
        <f t="shared" si="4"/>
        <v>19.937894911551453</v>
      </c>
      <c r="H38" s="125">
        <f>(C38/t1a!H38)*100</f>
        <v>13.787548594646804</v>
      </c>
      <c r="I38" s="125">
        <f>(D38/t1a!I38)*100</f>
        <v>12.473770699559768</v>
      </c>
      <c r="J38" s="125">
        <f>(E38/t1a!J38)*100</f>
        <v>11.933142007659947</v>
      </c>
      <c r="K38" s="125">
        <f t="shared" ref="K38:K59" si="6">(J38-H38)</f>
        <v>-1.8544065869868565</v>
      </c>
      <c r="L38" s="209"/>
    </row>
    <row r="39" spans="1:12" ht="15.75" customHeight="1" x14ac:dyDescent="0.2">
      <c r="A39" s="86">
        <v>32</v>
      </c>
      <c r="B39" s="87" t="s">
        <v>46</v>
      </c>
      <c r="C39" s="123">
        <v>39.06</v>
      </c>
      <c r="D39" s="123">
        <v>331.36</v>
      </c>
      <c r="E39" s="123">
        <v>332.05</v>
      </c>
      <c r="F39" s="123">
        <f t="shared" si="5"/>
        <v>292.99</v>
      </c>
      <c r="G39" s="122">
        <f t="shared" si="4"/>
        <v>750.10240655401947</v>
      </c>
      <c r="H39" s="123">
        <f>(C39/t1a!H39)*100</f>
        <v>1.3182985645868421</v>
      </c>
      <c r="I39" s="123">
        <f>(D39/t1a!I39)*100</f>
        <v>7.3543217959672864</v>
      </c>
      <c r="J39" s="123">
        <f>(E39/t1a!J39)*100</f>
        <v>8.7941628264208909</v>
      </c>
      <c r="K39" s="123">
        <f t="shared" si="6"/>
        <v>7.4758642618340492</v>
      </c>
      <c r="L39" s="208"/>
    </row>
    <row r="40" spans="1:12" s="85" customFormat="1" ht="15.75" customHeight="1" x14ac:dyDescent="0.25">
      <c r="A40" s="199" t="s">
        <v>47</v>
      </c>
      <c r="B40" s="200"/>
      <c r="C40" s="125">
        <f>SUM(C39:C39)</f>
        <v>39.06</v>
      </c>
      <c r="D40" s="125">
        <f>SUM(D39:D39)</f>
        <v>331.36</v>
      </c>
      <c r="E40" s="125">
        <f>SUM(E39:E39)</f>
        <v>332.05</v>
      </c>
      <c r="F40" s="125">
        <f t="shared" si="5"/>
        <v>292.99</v>
      </c>
      <c r="G40" s="124">
        <f t="shared" si="4"/>
        <v>750.10240655401947</v>
      </c>
      <c r="H40" s="125">
        <f>(C40/t1a!H40)*100</f>
        <v>1.3182985645868421</v>
      </c>
      <c r="I40" s="125">
        <f>(D40/t1a!I40)*100</f>
        <v>7.3543217959672864</v>
      </c>
      <c r="J40" s="125">
        <f>(E40/t1a!J40)*100</f>
        <v>8.7941628264208909</v>
      </c>
      <c r="K40" s="125">
        <f t="shared" si="6"/>
        <v>7.4758642618340492</v>
      </c>
      <c r="L40" s="209"/>
    </row>
    <row r="41" spans="1:12" ht="15.75" customHeight="1" x14ac:dyDescent="0.2">
      <c r="A41" s="86">
        <v>33</v>
      </c>
      <c r="B41" s="87" t="s">
        <v>48</v>
      </c>
      <c r="C41" s="123">
        <v>2346.71</v>
      </c>
      <c r="D41" s="123">
        <v>1772.6</v>
      </c>
      <c r="E41" s="123">
        <v>1996.88</v>
      </c>
      <c r="F41" s="123">
        <f t="shared" si="5"/>
        <v>-349.82999999999993</v>
      </c>
      <c r="G41" s="122">
        <f t="shared" si="4"/>
        <v>-14.907253133109755</v>
      </c>
      <c r="H41" s="123">
        <f>(C41/t1a!H41)*100</f>
        <v>45.032737684029541</v>
      </c>
      <c r="I41" s="123">
        <f>(D41/t1a!I41)*100</f>
        <v>29.621088691147595</v>
      </c>
      <c r="J41" s="123">
        <f>(E41/t1a!J41)*100</f>
        <v>31.121986191418731</v>
      </c>
      <c r="K41" s="123">
        <f t="shared" si="6"/>
        <v>-13.91075149261081</v>
      </c>
      <c r="L41" s="208"/>
    </row>
    <row r="42" spans="1:12" s="85" customFormat="1" ht="15.75" customHeight="1" x14ac:dyDescent="0.25">
      <c r="A42" s="199" t="s">
        <v>49</v>
      </c>
      <c r="B42" s="200"/>
      <c r="C42" s="125">
        <f>SUM(C41:C41)</f>
        <v>2346.71</v>
      </c>
      <c r="D42" s="125">
        <f>SUM(D41:D41)</f>
        <v>1772.6</v>
      </c>
      <c r="E42" s="125">
        <f>SUM(E41:E41)</f>
        <v>1996.88</v>
      </c>
      <c r="F42" s="125">
        <f t="shared" si="5"/>
        <v>-349.82999999999993</v>
      </c>
      <c r="G42" s="124">
        <f t="shared" si="4"/>
        <v>-14.907253133109755</v>
      </c>
      <c r="H42" s="125">
        <f>(C42/t1a!H42)*100</f>
        <v>45.032737684029541</v>
      </c>
      <c r="I42" s="125">
        <f>(D42/t1a!I42)*100</f>
        <v>29.621088691147595</v>
      </c>
      <c r="J42" s="125">
        <f>(E42/t1a!J42)*100</f>
        <v>31.121986191418731</v>
      </c>
      <c r="K42" s="125">
        <f t="shared" si="6"/>
        <v>-13.91075149261081</v>
      </c>
      <c r="L42" s="209"/>
    </row>
    <row r="43" spans="1:12" ht="15.75" customHeight="1" x14ac:dyDescent="0.2">
      <c r="A43" s="86">
        <v>34</v>
      </c>
      <c r="B43" s="87" t="s">
        <v>50</v>
      </c>
      <c r="C43" s="123">
        <v>54</v>
      </c>
      <c r="D43" s="123">
        <v>77.19</v>
      </c>
      <c r="E43" s="123">
        <v>82.35</v>
      </c>
      <c r="F43" s="123">
        <f t="shared" si="5"/>
        <v>28.349999999999994</v>
      </c>
      <c r="G43" s="122">
        <f t="shared" si="4"/>
        <v>52.499999999999993</v>
      </c>
      <c r="H43" s="123">
        <f>(C43/t1a!H43)*100</f>
        <v>5.0904977375565608</v>
      </c>
      <c r="I43" s="123">
        <f>(D43/t1a!I43)*100</f>
        <v>5.245632037838682</v>
      </c>
      <c r="J43" s="123">
        <f>(E43/t1a!J43)*100</f>
        <v>5.3963906108701059</v>
      </c>
      <c r="K43" s="123">
        <f t="shared" si="6"/>
        <v>0.30589287331354509</v>
      </c>
      <c r="L43" s="208"/>
    </row>
    <row r="44" spans="1:12" ht="15.75" customHeight="1" x14ac:dyDescent="0.2">
      <c r="A44" s="86">
        <v>35</v>
      </c>
      <c r="B44" s="87" t="s">
        <v>51</v>
      </c>
      <c r="C44" s="123">
        <v>47.84</v>
      </c>
      <c r="D44" s="123">
        <v>59.51</v>
      </c>
      <c r="E44" s="123">
        <v>68.2</v>
      </c>
      <c r="F44" s="123">
        <f t="shared" si="5"/>
        <v>20.36</v>
      </c>
      <c r="G44" s="122">
        <f t="shared" si="4"/>
        <v>42.558528428093638</v>
      </c>
      <c r="H44" s="123">
        <f>(C44/t1a!H44)*100</f>
        <v>23.523626886954812</v>
      </c>
      <c r="I44" s="123">
        <f>(D44/t1a!I44)*100</f>
        <v>25.244983667755484</v>
      </c>
      <c r="J44" s="123">
        <f>(E44/t1a!J44)*100</f>
        <v>25.732935894049735</v>
      </c>
      <c r="K44" s="123">
        <f t="shared" si="6"/>
        <v>2.2093090070949231</v>
      </c>
      <c r="L44" s="208"/>
    </row>
    <row r="45" spans="1:12" ht="15.75" customHeight="1" x14ac:dyDescent="0.2">
      <c r="A45" s="86">
        <v>36</v>
      </c>
      <c r="B45" s="87" t="s">
        <v>52</v>
      </c>
      <c r="C45" s="123">
        <v>494.2</v>
      </c>
      <c r="D45" s="123">
        <v>422.13</v>
      </c>
      <c r="E45" s="123">
        <v>443.59</v>
      </c>
      <c r="F45" s="123">
        <f t="shared" si="5"/>
        <v>-50.610000000000014</v>
      </c>
      <c r="G45" s="122">
        <f t="shared" si="4"/>
        <v>-10.240793201133148</v>
      </c>
      <c r="H45" s="123">
        <f>(C45/t1a!H45)*100</f>
        <v>95.065884389727799</v>
      </c>
      <c r="I45" s="123">
        <f>(D45/t1a!I45)*100</f>
        <v>92.410245183887923</v>
      </c>
      <c r="J45" s="123">
        <f>(E45/t1a!J45)*100</f>
        <v>91.886237467892954</v>
      </c>
      <c r="K45" s="123">
        <f t="shared" si="6"/>
        <v>-3.1796469218348449</v>
      </c>
      <c r="L45" s="208"/>
    </row>
    <row r="46" spans="1:12" ht="15.75" customHeight="1" x14ac:dyDescent="0.2">
      <c r="A46" s="86">
        <v>37</v>
      </c>
      <c r="B46" s="87" t="s">
        <v>53</v>
      </c>
      <c r="C46" s="123">
        <v>45.31</v>
      </c>
      <c r="D46" s="123">
        <v>35.6</v>
      </c>
      <c r="E46" s="123">
        <v>46.26</v>
      </c>
      <c r="F46" s="123">
        <f t="shared" si="5"/>
        <v>0.94999999999999574</v>
      </c>
      <c r="G46" s="122">
        <f t="shared" si="4"/>
        <v>2.0966674023394298</v>
      </c>
      <c r="H46" s="123">
        <f>(C46/t1a!H46)*100</f>
        <v>99.670039595248568</v>
      </c>
      <c r="I46" s="123">
        <f>(D46/t1a!I46)*100</f>
        <v>69.032383168508829</v>
      </c>
      <c r="J46" s="123">
        <f>(E46/t1a!J46)*100</f>
        <v>102.27724961308866</v>
      </c>
      <c r="K46" s="123">
        <f t="shared" si="6"/>
        <v>2.6072100178400888</v>
      </c>
      <c r="L46" s="208"/>
    </row>
    <row r="47" spans="1:12" ht="15.75" customHeight="1" x14ac:dyDescent="0.2">
      <c r="A47" s="86">
        <v>38</v>
      </c>
      <c r="B47" s="87" t="s">
        <v>54</v>
      </c>
      <c r="C47" s="123">
        <v>186.43</v>
      </c>
      <c r="D47" s="123">
        <v>210.49</v>
      </c>
      <c r="E47" s="123">
        <v>223.35</v>
      </c>
      <c r="F47" s="123">
        <f t="shared" si="5"/>
        <v>36.919999999999987</v>
      </c>
      <c r="G47" s="122">
        <f t="shared" si="4"/>
        <v>19.803679665289913</v>
      </c>
      <c r="H47" s="123">
        <f>(C47/t1a!H47)*100</f>
        <v>60.228080377334102</v>
      </c>
      <c r="I47" s="123">
        <f>(D47/t1a!I47)*100</f>
        <v>57.61640160950374</v>
      </c>
      <c r="J47" s="123">
        <f>(E47/t1a!J47)*100</f>
        <v>57.801299138221054</v>
      </c>
      <c r="K47" s="123">
        <f t="shared" si="6"/>
        <v>-2.4267812391130477</v>
      </c>
      <c r="L47" s="208"/>
    </row>
    <row r="48" spans="1:12" ht="15.75" customHeight="1" x14ac:dyDescent="0.2">
      <c r="A48" s="86">
        <v>39</v>
      </c>
      <c r="B48" s="87" t="s">
        <v>55</v>
      </c>
      <c r="C48" s="123">
        <v>62.26</v>
      </c>
      <c r="D48" s="123">
        <v>79.540000000000006</v>
      </c>
      <c r="E48" s="123">
        <v>80.44</v>
      </c>
      <c r="F48" s="123">
        <f t="shared" si="5"/>
        <v>18.18</v>
      </c>
      <c r="G48" s="122">
        <f t="shared" si="4"/>
        <v>29.200128493414713</v>
      </c>
      <c r="H48" s="123">
        <f>(C48/t1a!H48)*100</f>
        <v>98.325963360707519</v>
      </c>
      <c r="I48" s="123">
        <f>(D48/t1a!I48)*100</f>
        <v>90.809453133919405</v>
      </c>
      <c r="J48" s="123">
        <f>(E48/t1a!J48)*100</f>
        <v>81.997961264016311</v>
      </c>
      <c r="K48" s="123">
        <f t="shared" si="6"/>
        <v>-16.328002096691208</v>
      </c>
      <c r="L48" s="208"/>
    </row>
    <row r="49" spans="1:12" ht="15.75" customHeight="1" x14ac:dyDescent="0.2">
      <c r="A49" s="86">
        <v>40</v>
      </c>
      <c r="B49" s="87" t="s">
        <v>56</v>
      </c>
      <c r="C49" s="123">
        <v>58.65</v>
      </c>
      <c r="D49" s="123">
        <v>71.06</v>
      </c>
      <c r="E49" s="123">
        <v>80.27</v>
      </c>
      <c r="F49" s="123">
        <f t="shared" si="5"/>
        <v>21.619999999999997</v>
      </c>
      <c r="G49" s="122">
        <f t="shared" si="4"/>
        <v>36.862745098039213</v>
      </c>
      <c r="H49" s="123">
        <f>(C49/t1a!H49)*100</f>
        <v>64.620978404583511</v>
      </c>
      <c r="I49" s="123">
        <f>(D49/t1a!I49)*100</f>
        <v>74.276157625169859</v>
      </c>
      <c r="J49" s="123">
        <f>(E49/t1a!J49)*100</f>
        <v>76.542385811004081</v>
      </c>
      <c r="K49" s="123">
        <f t="shared" si="6"/>
        <v>11.92140740642057</v>
      </c>
      <c r="L49" s="208"/>
    </row>
    <row r="50" spans="1:12" ht="15.75" customHeight="1" x14ac:dyDescent="0.2">
      <c r="A50" s="86">
        <v>41</v>
      </c>
      <c r="B50" s="87" t="s">
        <v>57</v>
      </c>
      <c r="C50" s="123">
        <v>113.94</v>
      </c>
      <c r="D50" s="123">
        <v>143.41</v>
      </c>
      <c r="E50" s="123">
        <v>149.15</v>
      </c>
      <c r="F50" s="123">
        <f t="shared" si="5"/>
        <v>35.210000000000008</v>
      </c>
      <c r="G50" s="122">
        <f t="shared" si="4"/>
        <v>30.902229243461477</v>
      </c>
      <c r="H50" s="123">
        <f>(C50/t1a!H50)*100</f>
        <v>90.637180812982265</v>
      </c>
      <c r="I50" s="123">
        <f>(D50/t1a!I50)*100</f>
        <v>100</v>
      </c>
      <c r="J50" s="123">
        <f>(E50/t1a!J50)*100</f>
        <v>99.993295789755976</v>
      </c>
      <c r="K50" s="123">
        <f t="shared" si="6"/>
        <v>9.3561149767737106</v>
      </c>
      <c r="L50" s="208"/>
    </row>
    <row r="51" spans="1:12" s="85" customFormat="1" ht="15.75" customHeight="1" x14ac:dyDescent="0.25">
      <c r="A51" s="199" t="s">
        <v>58</v>
      </c>
      <c r="B51" s="200"/>
      <c r="C51" s="125">
        <f>SUM(C43:C50)</f>
        <v>1062.6299999999999</v>
      </c>
      <c r="D51" s="125">
        <f>SUM(D43:D50)</f>
        <v>1098.93</v>
      </c>
      <c r="E51" s="125">
        <f>SUM(E43:E50)</f>
        <v>1173.6100000000001</v>
      </c>
      <c r="F51" s="125">
        <f t="shared" si="5"/>
        <v>110.98000000000025</v>
      </c>
      <c r="G51" s="124">
        <f t="shared" si="4"/>
        <v>10.443898628873669</v>
      </c>
      <c r="H51" s="125">
        <f>(C51/t1a!H51)*100</f>
        <v>43.93193347141775</v>
      </c>
      <c r="I51" s="125">
        <f>(D51/t1a!I51)*100</f>
        <v>37.79495874618673</v>
      </c>
      <c r="J51" s="125">
        <f>(E51/t1a!J51)*100</f>
        <v>38.383623650076217</v>
      </c>
      <c r="K51" s="125">
        <f t="shared" si="6"/>
        <v>-5.5483098213415332</v>
      </c>
      <c r="L51" s="209"/>
    </row>
    <row r="52" spans="1:12" ht="15.75" customHeight="1" x14ac:dyDescent="0.2">
      <c r="A52" s="86">
        <v>42</v>
      </c>
      <c r="B52" s="87" t="s">
        <v>59</v>
      </c>
      <c r="C52" s="123">
        <v>0</v>
      </c>
      <c r="D52" s="123">
        <v>0</v>
      </c>
      <c r="E52" s="123">
        <v>0</v>
      </c>
      <c r="F52" s="123">
        <f t="shared" si="5"/>
        <v>0</v>
      </c>
      <c r="G52" s="122">
        <v>0</v>
      </c>
      <c r="H52" s="123">
        <v>0</v>
      </c>
      <c r="I52" s="123">
        <v>0</v>
      </c>
      <c r="J52" s="123">
        <v>0</v>
      </c>
      <c r="K52" s="123">
        <v>0</v>
      </c>
      <c r="L52" s="208"/>
    </row>
    <row r="53" spans="1:12" ht="15.75" customHeight="1" x14ac:dyDescent="0.2">
      <c r="A53" s="86">
        <v>43</v>
      </c>
      <c r="B53" s="87" t="s">
        <v>60</v>
      </c>
      <c r="C53" s="123">
        <v>0</v>
      </c>
      <c r="D53" s="123">
        <v>0</v>
      </c>
      <c r="E53" s="123">
        <v>0</v>
      </c>
      <c r="F53" s="123">
        <f t="shared" si="5"/>
        <v>0</v>
      </c>
      <c r="G53" s="122">
        <v>0</v>
      </c>
      <c r="H53" s="123">
        <v>0</v>
      </c>
      <c r="I53" s="123">
        <v>0</v>
      </c>
      <c r="J53" s="123">
        <v>0</v>
      </c>
      <c r="K53" s="123">
        <v>0</v>
      </c>
      <c r="L53" s="208"/>
    </row>
    <row r="54" spans="1:12" ht="15.75" customHeight="1" x14ac:dyDescent="0.2">
      <c r="A54" s="86">
        <v>44</v>
      </c>
      <c r="B54" s="87" t="s">
        <v>61</v>
      </c>
      <c r="C54" s="123">
        <v>0</v>
      </c>
      <c r="D54" s="123">
        <v>0</v>
      </c>
      <c r="E54" s="123">
        <v>0</v>
      </c>
      <c r="F54" s="123">
        <f t="shared" si="5"/>
        <v>0</v>
      </c>
      <c r="G54" s="122">
        <v>0</v>
      </c>
      <c r="H54" s="123">
        <v>0</v>
      </c>
      <c r="I54" s="123">
        <v>0</v>
      </c>
      <c r="J54" s="123">
        <v>0</v>
      </c>
      <c r="K54" s="123">
        <v>0</v>
      </c>
      <c r="L54" s="208"/>
    </row>
    <row r="55" spans="1:12" ht="15.75" customHeight="1" x14ac:dyDescent="0.2">
      <c r="A55" s="86">
        <v>45</v>
      </c>
      <c r="B55" s="87" t="s">
        <v>62</v>
      </c>
      <c r="C55" s="123">
        <v>0</v>
      </c>
      <c r="D55" s="123">
        <v>0</v>
      </c>
      <c r="E55" s="123">
        <v>0</v>
      </c>
      <c r="F55" s="123">
        <f t="shared" si="5"/>
        <v>0</v>
      </c>
      <c r="G55" s="122">
        <v>0</v>
      </c>
      <c r="H55" s="123">
        <v>0</v>
      </c>
      <c r="I55" s="123">
        <v>0</v>
      </c>
      <c r="J55" s="123">
        <v>0</v>
      </c>
      <c r="K55" s="123">
        <v>0</v>
      </c>
      <c r="L55" s="208"/>
    </row>
    <row r="56" spans="1:12" ht="15.75" customHeight="1" x14ac:dyDescent="0.2">
      <c r="A56" s="86">
        <v>46</v>
      </c>
      <c r="B56" s="87" t="s">
        <v>63</v>
      </c>
      <c r="C56" s="123">
        <v>0</v>
      </c>
      <c r="D56" s="123">
        <v>0</v>
      </c>
      <c r="E56" s="123">
        <v>0</v>
      </c>
      <c r="F56" s="123">
        <f t="shared" si="5"/>
        <v>0</v>
      </c>
      <c r="G56" s="122">
        <v>0</v>
      </c>
      <c r="H56" s="123">
        <v>0</v>
      </c>
      <c r="I56" s="123">
        <v>0</v>
      </c>
      <c r="J56" s="123">
        <v>0</v>
      </c>
      <c r="K56" s="123">
        <v>0</v>
      </c>
      <c r="L56" s="208"/>
    </row>
    <row r="57" spans="1:12" ht="15.75" customHeight="1" x14ac:dyDescent="0.2">
      <c r="A57" s="86">
        <v>47</v>
      </c>
      <c r="B57" s="87" t="s">
        <v>64</v>
      </c>
      <c r="C57" s="123">
        <v>0</v>
      </c>
      <c r="D57" s="123">
        <v>0</v>
      </c>
      <c r="E57" s="123">
        <v>0</v>
      </c>
      <c r="F57" s="123">
        <f t="shared" si="5"/>
        <v>0</v>
      </c>
      <c r="G57" s="122">
        <v>0</v>
      </c>
      <c r="H57" s="123">
        <v>0</v>
      </c>
      <c r="I57" s="123">
        <v>0</v>
      </c>
      <c r="J57" s="123">
        <v>0</v>
      </c>
      <c r="K57" s="123">
        <v>0</v>
      </c>
      <c r="L57" s="208"/>
    </row>
    <row r="58" spans="1:12" s="85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5"/>
        <v>0</v>
      </c>
      <c r="G58" s="124">
        <v>0</v>
      </c>
      <c r="H58" s="125">
        <v>0</v>
      </c>
      <c r="I58" s="125">
        <v>0</v>
      </c>
      <c r="J58" s="125">
        <v>0</v>
      </c>
      <c r="K58" s="125">
        <v>0</v>
      </c>
      <c r="L58" s="209"/>
    </row>
    <row r="59" spans="1:12" s="85" customFormat="1" ht="15.75" customHeight="1" x14ac:dyDescent="0.25">
      <c r="A59" s="199" t="s">
        <v>66</v>
      </c>
      <c r="B59" s="200"/>
      <c r="C59" s="125">
        <f>SUM(C18+C38+C40+C42+C51+C58)</f>
        <v>17391.29</v>
      </c>
      <c r="D59" s="125">
        <f>SUM(D18+D38+D40+D42+D51+D58)</f>
        <v>19072.560000000001</v>
      </c>
      <c r="E59" s="125">
        <f>SUM(E18+E38+E40+E42+E51+E58)</f>
        <v>20101.700000000004</v>
      </c>
      <c r="F59" s="125">
        <f t="shared" si="5"/>
        <v>2710.4100000000035</v>
      </c>
      <c r="G59" s="124">
        <f t="shared" si="4"/>
        <v>15.584870357518064</v>
      </c>
      <c r="H59" s="125">
        <f>(C59/t1a!H59)*100</f>
        <v>12.477230205829613</v>
      </c>
      <c r="I59" s="125">
        <f>(D59/t1a!I59)*100</f>
        <v>11.864790153906794</v>
      </c>
      <c r="J59" s="125">
        <f>(E59/t1a!J59)*100</f>
        <v>11.743460161519101</v>
      </c>
      <c r="K59" s="125">
        <f t="shared" si="6"/>
        <v>-0.7337700443105124</v>
      </c>
      <c r="L59" s="209"/>
    </row>
    <row r="60" spans="1:12" x14ac:dyDescent="0.2">
      <c r="G60" s="25" t="str">
        <f t="shared" si="4"/>
        <v/>
      </c>
      <c r="L60" s="208"/>
    </row>
  </sheetData>
  <mergeCells count="14">
    <mergeCell ref="L3:L60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topLeftCell="A40" zoomScaleNormal="100" zoomScaleSheetLayoutView="100" workbookViewId="0">
      <selection activeCell="H3" sqref="H3:K3"/>
    </sheetView>
  </sheetViews>
  <sheetFormatPr defaultRowHeight="12.75" x14ac:dyDescent="0.2"/>
  <cols>
    <col min="1" max="1" width="5.7109375" style="11" customWidth="1"/>
    <col min="2" max="2" width="31" style="11" customWidth="1"/>
    <col min="3" max="5" width="12.7109375" style="11" customWidth="1"/>
    <col min="6" max="6" width="11.5703125" style="11" customWidth="1"/>
    <col min="7" max="7" width="10.85546875" style="25" customWidth="1"/>
    <col min="8" max="10" width="12.7109375" style="11" customWidth="1"/>
    <col min="11" max="11" width="12.7109375" style="25" customWidth="1"/>
    <col min="12" max="12" width="7.28515625" style="11" customWidth="1"/>
    <col min="13" max="225" width="9.140625" style="11" customWidth="1"/>
    <col min="226" max="16384" width="9.140625" style="11"/>
  </cols>
  <sheetData>
    <row r="1" spans="1:12" s="128" customFormat="1" ht="23.25" customHeight="1" x14ac:dyDescent="0.3">
      <c r="A1" s="128" t="s">
        <v>67</v>
      </c>
      <c r="C1" s="128" t="s">
        <v>68</v>
      </c>
    </row>
    <row r="2" spans="1:12" s="19" customFormat="1" ht="18.75" customHeight="1" x14ac:dyDescent="0.25">
      <c r="A2" s="13"/>
      <c r="C2" s="33" t="s">
        <v>69</v>
      </c>
      <c r="D2" s="33"/>
      <c r="E2" s="33"/>
      <c r="F2" s="33"/>
      <c r="G2" s="33"/>
      <c r="H2" s="33"/>
      <c r="I2" s="224" t="s">
        <v>189</v>
      </c>
      <c r="J2" s="224"/>
      <c r="K2" s="224"/>
    </row>
    <row r="3" spans="1:12" s="19" customFormat="1" ht="19.5" customHeight="1" x14ac:dyDescent="0.2">
      <c r="A3" s="225" t="s">
        <v>3</v>
      </c>
      <c r="B3" s="225" t="s">
        <v>4</v>
      </c>
      <c r="C3" s="222" t="s">
        <v>5</v>
      </c>
      <c r="D3" s="222"/>
      <c r="E3" s="222"/>
      <c r="F3" s="222"/>
      <c r="G3" s="222"/>
      <c r="H3" s="222" t="s">
        <v>70</v>
      </c>
      <c r="I3" s="222"/>
      <c r="J3" s="222"/>
      <c r="K3" s="222"/>
      <c r="L3" s="207" t="s">
        <v>71</v>
      </c>
    </row>
    <row r="4" spans="1:12" s="19" customFormat="1" ht="48" customHeight="1" x14ac:dyDescent="0.2">
      <c r="A4" s="226"/>
      <c r="B4" s="226"/>
      <c r="C4" s="117" t="s">
        <v>8</v>
      </c>
      <c r="D4" s="117" t="s">
        <v>9</v>
      </c>
      <c r="E4" s="117" t="s">
        <v>10</v>
      </c>
      <c r="F4" s="210" t="str">
        <f>"GROWTH DURING THE YEAR " &amp;[1]AsOn!D1</f>
        <v>GROWTH DURING THE YEAR 2022-23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117" t="str">
        <f>F4</f>
        <v>GROWTH DURING THE YEAR 2022-23</v>
      </c>
      <c r="L4" s="207"/>
    </row>
    <row r="5" spans="1:12" s="19" customFormat="1" x14ac:dyDescent="0.2">
      <c r="A5" s="42"/>
      <c r="B5" s="42"/>
      <c r="C5" s="115" t="str">
        <f>RIGHT(C4,7)</f>
        <v xml:space="preserve"> MAR 22</v>
      </c>
      <c r="D5" s="115" t="str">
        <f t="shared" ref="D5:E5" si="0">RIGHT(D4,7)</f>
        <v xml:space="preserve"> DEC 22</v>
      </c>
      <c r="E5" s="115" t="str">
        <f t="shared" si="0"/>
        <v xml:space="preserve"> MAR 23</v>
      </c>
      <c r="F5" s="113" t="s">
        <v>11</v>
      </c>
      <c r="G5" s="113" t="s">
        <v>12</v>
      </c>
      <c r="H5" s="115" t="str">
        <f>RIGHT(H4,7)</f>
        <v xml:space="preserve"> MAR 22</v>
      </c>
      <c r="I5" s="115" t="str">
        <f t="shared" ref="I5:J5" si="1">RIGHT(I4,7)</f>
        <v xml:space="preserve"> DEC 22</v>
      </c>
      <c r="J5" s="115" t="str">
        <f t="shared" si="1"/>
        <v xml:space="preserve"> MAR 23</v>
      </c>
      <c r="K5" s="113" t="s">
        <v>11</v>
      </c>
      <c r="L5" s="207"/>
    </row>
    <row r="6" spans="1:12" ht="15.75" customHeight="1" x14ac:dyDescent="0.2">
      <c r="A6" s="89">
        <v>1</v>
      </c>
      <c r="B6" s="90" t="s">
        <v>13</v>
      </c>
      <c r="C6" s="123">
        <v>1.48</v>
      </c>
      <c r="D6" s="123">
        <v>1.25</v>
      </c>
      <c r="E6" s="123">
        <v>1</v>
      </c>
      <c r="F6" s="123">
        <f t="shared" ref="F6:F37" si="2">(E6-C6)</f>
        <v>-0.48</v>
      </c>
      <c r="G6" s="122">
        <f>IF(C6=0,"",(E6-C6)/C6*100)</f>
        <v>-32.432432432432435</v>
      </c>
      <c r="H6" s="123">
        <f>(C6/t1a!H6)*100</f>
        <v>1.4103673435159315E-2</v>
      </c>
      <c r="I6" s="123">
        <f>(D6/t1a!I6)*100</f>
        <v>1.0053080263792827E-2</v>
      </c>
      <c r="J6" s="123">
        <f>(E6/t1a!J6)*100</f>
        <v>7.2396722455580981E-3</v>
      </c>
      <c r="K6" s="123">
        <f t="shared" ref="K6:K37" si="3">(J6-H6)</f>
        <v>-6.8640011896012173E-3</v>
      </c>
      <c r="L6" s="208"/>
    </row>
    <row r="7" spans="1:12" ht="15.75" customHeight="1" x14ac:dyDescent="0.2">
      <c r="A7" s="89">
        <v>2</v>
      </c>
      <c r="B7" s="90" t="s">
        <v>14</v>
      </c>
      <c r="C7" s="123">
        <v>0.15</v>
      </c>
      <c r="D7" s="123">
        <v>0.13</v>
      </c>
      <c r="E7" s="123">
        <v>0.1</v>
      </c>
      <c r="F7" s="123">
        <f t="shared" si="2"/>
        <v>-4.9999999999999989E-2</v>
      </c>
      <c r="G7" s="122">
        <f t="shared" ref="G7:G60" si="4">IF(C7=0,"",(E7-C7)/C7*100)</f>
        <v>-33.333333333333329</v>
      </c>
      <c r="H7" s="123">
        <f>(C7/t1a!H7)*100</f>
        <v>2.6710543185606223E-3</v>
      </c>
      <c r="I7" s="123">
        <f>(D7/t1a!I7)*100</f>
        <v>2.2872505137516539E-3</v>
      </c>
      <c r="J7" s="123">
        <f>(E7/t1a!J7)*100</f>
        <v>1.6909715646221692E-3</v>
      </c>
      <c r="K7" s="123">
        <f t="shared" si="3"/>
        <v>-9.8008275393845308E-4</v>
      </c>
      <c r="L7" s="208"/>
    </row>
    <row r="8" spans="1:12" ht="15.75" customHeight="1" x14ac:dyDescent="0.2">
      <c r="A8" s="89">
        <v>3</v>
      </c>
      <c r="B8" s="90" t="s">
        <v>15</v>
      </c>
      <c r="C8" s="123">
        <v>0.43</v>
      </c>
      <c r="D8" s="123">
        <v>0</v>
      </c>
      <c r="E8" s="123">
        <v>0</v>
      </c>
      <c r="F8" s="123">
        <f t="shared" si="2"/>
        <v>-0.43</v>
      </c>
      <c r="G8" s="122">
        <f t="shared" si="4"/>
        <v>-100</v>
      </c>
      <c r="H8" s="123">
        <f>(C8/t1a!H8)*100</f>
        <v>2.946921152725902E-2</v>
      </c>
      <c r="I8" s="123">
        <f>(D8/t1a!I8)*100</f>
        <v>0</v>
      </c>
      <c r="J8" s="123">
        <f>(E8/t1a!J8)*100</f>
        <v>0</v>
      </c>
      <c r="K8" s="123">
        <f t="shared" si="3"/>
        <v>-2.946921152725902E-2</v>
      </c>
      <c r="L8" s="208"/>
    </row>
    <row r="9" spans="1:12" ht="15.75" customHeight="1" x14ac:dyDescent="0.2">
      <c r="A9" s="89">
        <v>4</v>
      </c>
      <c r="B9" s="90" t="s">
        <v>16</v>
      </c>
      <c r="C9" s="123">
        <v>0.36</v>
      </c>
      <c r="D9" s="123">
        <v>0.67</v>
      </c>
      <c r="E9" s="123">
        <v>0.76</v>
      </c>
      <c r="F9" s="123">
        <f t="shared" si="2"/>
        <v>0.4</v>
      </c>
      <c r="G9" s="122">
        <f t="shared" si="4"/>
        <v>111.11111111111111</v>
      </c>
      <c r="H9" s="123">
        <f>(C9/t1a!H9)*100</f>
        <v>6.868000839422325E-3</v>
      </c>
      <c r="I9" s="123">
        <f>(D9/t1a!I9)*100</f>
        <v>1.4084625475093338E-2</v>
      </c>
      <c r="J9" s="123">
        <f>(E9/t1a!J9)*100</f>
        <v>1.4065842951161913E-2</v>
      </c>
      <c r="K9" s="123">
        <f t="shared" si="3"/>
        <v>7.1978421117395884E-3</v>
      </c>
      <c r="L9" s="208"/>
    </row>
    <row r="10" spans="1:12" ht="15.75" customHeight="1" x14ac:dyDescent="0.2">
      <c r="A10" s="89">
        <v>5</v>
      </c>
      <c r="B10" s="90" t="s">
        <v>17</v>
      </c>
      <c r="C10" s="123">
        <v>6.49</v>
      </c>
      <c r="D10" s="123">
        <v>0</v>
      </c>
      <c r="E10" s="123">
        <v>0</v>
      </c>
      <c r="F10" s="123">
        <f t="shared" si="2"/>
        <v>-6.49</v>
      </c>
      <c r="G10" s="122">
        <f t="shared" si="4"/>
        <v>-100</v>
      </c>
      <c r="H10" s="123">
        <f>(C10/t1a!H10)*100</f>
        <v>0.13545016832135709</v>
      </c>
      <c r="I10" s="123">
        <f>(D10/t1a!I10)*100</f>
        <v>0</v>
      </c>
      <c r="J10" s="123">
        <f>(E10/t1a!J10)*100</f>
        <v>0</v>
      </c>
      <c r="K10" s="123">
        <f t="shared" si="3"/>
        <v>-0.13545016832135709</v>
      </c>
      <c r="L10" s="208"/>
    </row>
    <row r="11" spans="1:12" ht="15.75" customHeight="1" x14ac:dyDescent="0.2">
      <c r="A11" s="89">
        <v>6</v>
      </c>
      <c r="B11" s="90" t="s">
        <v>18</v>
      </c>
      <c r="C11" s="123">
        <v>0.01</v>
      </c>
      <c r="D11" s="123">
        <v>0</v>
      </c>
      <c r="E11" s="123">
        <v>0</v>
      </c>
      <c r="F11" s="123">
        <f t="shared" si="2"/>
        <v>-0.01</v>
      </c>
      <c r="G11" s="122">
        <f t="shared" si="4"/>
        <v>-100</v>
      </c>
      <c r="H11" s="123">
        <f>(C11/t1a!H11)*100</f>
        <v>2.4454720861588722E-4</v>
      </c>
      <c r="I11" s="123">
        <f>(D11/t1a!I11)*100</f>
        <v>0</v>
      </c>
      <c r="J11" s="123">
        <f>(E11/t1a!J11)*100</f>
        <v>0</v>
      </c>
      <c r="K11" s="123">
        <f t="shared" si="3"/>
        <v>-2.4454720861588722E-4</v>
      </c>
      <c r="L11" s="208"/>
    </row>
    <row r="12" spans="1:12" ht="15.75" customHeight="1" x14ac:dyDescent="0.2">
      <c r="A12" s="89">
        <v>7</v>
      </c>
      <c r="B12" s="90" t="s">
        <v>19</v>
      </c>
      <c r="C12" s="123">
        <v>1.9</v>
      </c>
      <c r="D12" s="123">
        <v>0</v>
      </c>
      <c r="E12" s="123">
        <v>0</v>
      </c>
      <c r="F12" s="123">
        <f t="shared" si="2"/>
        <v>-1.9</v>
      </c>
      <c r="G12" s="122">
        <f t="shared" si="4"/>
        <v>-100</v>
      </c>
      <c r="H12" s="123">
        <f>(C12/t1a!H12)*100</f>
        <v>0.27393310265282583</v>
      </c>
      <c r="I12" s="123">
        <f>(D12/t1a!I12)*100</f>
        <v>0</v>
      </c>
      <c r="J12" s="123">
        <f>(E12/t1a!J12)*100</f>
        <v>0</v>
      </c>
      <c r="K12" s="123">
        <f t="shared" si="3"/>
        <v>-0.27393310265282583</v>
      </c>
      <c r="L12" s="208"/>
    </row>
    <row r="13" spans="1:12" ht="15.75" customHeight="1" x14ac:dyDescent="0.2">
      <c r="A13" s="89">
        <v>8</v>
      </c>
      <c r="B13" s="90" t="s">
        <v>20</v>
      </c>
      <c r="C13" s="123">
        <v>0</v>
      </c>
      <c r="D13" s="123">
        <v>0</v>
      </c>
      <c r="E13" s="123">
        <v>0</v>
      </c>
      <c r="F13" s="123">
        <f t="shared" si="2"/>
        <v>0</v>
      </c>
      <c r="G13" s="122">
        <v>0</v>
      </c>
      <c r="H13" s="123">
        <f>(C13/t1a!H13)*100</f>
        <v>0</v>
      </c>
      <c r="I13" s="123">
        <f>(D13/t1a!I13)*100</f>
        <v>0</v>
      </c>
      <c r="J13" s="123">
        <f>(E13/t1a!J13)*100</f>
        <v>0</v>
      </c>
      <c r="K13" s="123">
        <f t="shared" si="3"/>
        <v>0</v>
      </c>
      <c r="L13" s="208"/>
    </row>
    <row r="14" spans="1:12" ht="15.75" customHeight="1" x14ac:dyDescent="0.2">
      <c r="A14" s="89">
        <v>9</v>
      </c>
      <c r="B14" s="90" t="s">
        <v>21</v>
      </c>
      <c r="C14" s="123">
        <v>0</v>
      </c>
      <c r="D14" s="123">
        <v>0</v>
      </c>
      <c r="E14" s="123">
        <v>0</v>
      </c>
      <c r="F14" s="123">
        <f t="shared" si="2"/>
        <v>0</v>
      </c>
      <c r="G14" s="122">
        <v>0</v>
      </c>
      <c r="H14" s="123">
        <f>(C14/t1a!H14)*100</f>
        <v>0</v>
      </c>
      <c r="I14" s="123">
        <f>(D14/t1a!I14)*100</f>
        <v>0</v>
      </c>
      <c r="J14" s="123">
        <f>(E14/t1a!J14)*100</f>
        <v>0</v>
      </c>
      <c r="K14" s="123">
        <f t="shared" si="3"/>
        <v>0</v>
      </c>
      <c r="L14" s="208"/>
    </row>
    <row r="15" spans="1:12" ht="15.75" customHeight="1" x14ac:dyDescent="0.2">
      <c r="A15" s="89">
        <v>10</v>
      </c>
      <c r="B15" s="90" t="s">
        <v>22</v>
      </c>
      <c r="C15" s="123">
        <v>1.3</v>
      </c>
      <c r="D15" s="123">
        <v>0.09</v>
      </c>
      <c r="E15" s="123">
        <v>0.09</v>
      </c>
      <c r="F15" s="123">
        <f t="shared" si="2"/>
        <v>-1.21</v>
      </c>
      <c r="G15" s="122">
        <f t="shared" si="4"/>
        <v>-93.076923076923066</v>
      </c>
      <c r="H15" s="123">
        <f>(C15/t1a!H15)*100</f>
        <v>3.3359918622327747E-3</v>
      </c>
      <c r="I15" s="123">
        <f>(D15/t1a!I15)*100</f>
        <v>2.1113690891342608E-4</v>
      </c>
      <c r="J15" s="123">
        <f>(E15/t1a!J15)*100</f>
        <v>2.0025909076142512E-4</v>
      </c>
      <c r="K15" s="123">
        <f t="shared" si="3"/>
        <v>-3.1357327714713495E-3</v>
      </c>
      <c r="L15" s="208"/>
    </row>
    <row r="16" spans="1:12" ht="15.75" customHeight="1" x14ac:dyDescent="0.2">
      <c r="A16" s="89">
        <v>11</v>
      </c>
      <c r="B16" s="90" t="s">
        <v>23</v>
      </c>
      <c r="C16" s="123">
        <v>2.73</v>
      </c>
      <c r="D16" s="123">
        <v>0.01</v>
      </c>
      <c r="E16" s="123">
        <v>0</v>
      </c>
      <c r="F16" s="123">
        <f t="shared" si="2"/>
        <v>-2.73</v>
      </c>
      <c r="G16" s="122">
        <f t="shared" si="4"/>
        <v>-100</v>
      </c>
      <c r="H16" s="123">
        <f>(C16/t1a!H16)*100</f>
        <v>7.7544261298596526E-2</v>
      </c>
      <c r="I16" s="123">
        <f>(D16/t1a!I16)*100</f>
        <v>2.7501313187704716E-4</v>
      </c>
      <c r="J16" s="123">
        <f>(E16/t1a!J16)*100</f>
        <v>0</v>
      </c>
      <c r="K16" s="123">
        <f t="shared" si="3"/>
        <v>-7.7544261298596526E-2</v>
      </c>
      <c r="L16" s="208"/>
    </row>
    <row r="17" spans="1:12" ht="15.75" customHeight="1" x14ac:dyDescent="0.2">
      <c r="A17" s="89">
        <v>12</v>
      </c>
      <c r="B17" s="90" t="s">
        <v>24</v>
      </c>
      <c r="C17" s="123">
        <v>0.1</v>
      </c>
      <c r="D17" s="123">
        <v>0.05</v>
      </c>
      <c r="E17" s="123">
        <v>0.04</v>
      </c>
      <c r="F17" s="123">
        <f t="shared" si="2"/>
        <v>-6.0000000000000005E-2</v>
      </c>
      <c r="G17" s="122">
        <f t="shared" si="4"/>
        <v>-60</v>
      </c>
      <c r="H17" s="123">
        <f>(C17/t1a!H17)*100</f>
        <v>2.1938436359886888E-3</v>
      </c>
      <c r="I17" s="123">
        <f>(D17/t1a!I17)*100</f>
        <v>1.0109853669977981E-3</v>
      </c>
      <c r="J17" s="123">
        <f>(E17/t1a!J17)*100</f>
        <v>7.8165456730534355E-4</v>
      </c>
      <c r="K17" s="123">
        <f t="shared" si="3"/>
        <v>-1.4121890686833454E-3</v>
      </c>
      <c r="L17" s="208"/>
    </row>
    <row r="18" spans="1:12" s="88" customFormat="1" ht="15.75" customHeight="1" x14ac:dyDescent="0.25">
      <c r="A18" s="199" t="s">
        <v>25</v>
      </c>
      <c r="B18" s="200"/>
      <c r="C18" s="125">
        <f>SUM(C6:C17)</f>
        <v>14.950000000000001</v>
      </c>
      <c r="D18" s="125">
        <f>SUM(D6:D17)</f>
        <v>2.1999999999999993</v>
      </c>
      <c r="E18" s="125">
        <f>SUM(E6:E17)</f>
        <v>1.9900000000000002</v>
      </c>
      <c r="F18" s="125">
        <f t="shared" si="2"/>
        <v>-12.96</v>
      </c>
      <c r="G18" s="124">
        <f t="shared" si="4"/>
        <v>-86.68896321070234</v>
      </c>
      <c r="H18" s="125">
        <f>(C18/t1a!H18)*100</f>
        <v>1.6390732252400172E-2</v>
      </c>
      <c r="I18" s="125">
        <f>(D18/t1a!I18)*100</f>
        <v>2.2015714817236534E-3</v>
      </c>
      <c r="J18" s="125">
        <f>(E18/t1a!J18)*100</f>
        <v>1.8801050402403887E-3</v>
      </c>
      <c r="K18" s="125">
        <f t="shared" si="3"/>
        <v>-1.4510627212159783E-2</v>
      </c>
      <c r="L18" s="209"/>
    </row>
    <row r="19" spans="1:12" ht="15.75" customHeight="1" x14ac:dyDescent="0.2">
      <c r="A19" s="89">
        <v>13</v>
      </c>
      <c r="B19" s="90" t="s">
        <v>26</v>
      </c>
      <c r="C19" s="123">
        <v>0</v>
      </c>
      <c r="D19" s="123">
        <v>0</v>
      </c>
      <c r="E19" s="123">
        <v>0</v>
      </c>
      <c r="F19" s="123">
        <f t="shared" si="2"/>
        <v>0</v>
      </c>
      <c r="G19" s="122">
        <v>0</v>
      </c>
      <c r="H19" s="123">
        <f>(C19/t1a!H19)*100</f>
        <v>0</v>
      </c>
      <c r="I19" s="123">
        <f>(D19/t1a!I19)*100</f>
        <v>0</v>
      </c>
      <c r="J19" s="123">
        <f>(E19/t1a!J19)*100</f>
        <v>0</v>
      </c>
      <c r="K19" s="123">
        <f t="shared" si="3"/>
        <v>0</v>
      </c>
      <c r="L19" s="208"/>
    </row>
    <row r="20" spans="1:12" ht="15.75" customHeight="1" x14ac:dyDescent="0.2">
      <c r="A20" s="89">
        <v>14</v>
      </c>
      <c r="B20" s="90" t="s">
        <v>27</v>
      </c>
      <c r="C20" s="123">
        <v>0</v>
      </c>
      <c r="D20" s="123">
        <v>0</v>
      </c>
      <c r="E20" s="123">
        <v>0</v>
      </c>
      <c r="F20" s="123">
        <f t="shared" si="2"/>
        <v>0</v>
      </c>
      <c r="G20" s="122">
        <v>0</v>
      </c>
      <c r="H20" s="123">
        <f>(C20/t1a!H20)*100</f>
        <v>0</v>
      </c>
      <c r="I20" s="123">
        <f>(D20/t1a!I20)*100</f>
        <v>0</v>
      </c>
      <c r="J20" s="123">
        <f>(E20/t1a!J20)*100</f>
        <v>0</v>
      </c>
      <c r="K20" s="123">
        <f t="shared" si="3"/>
        <v>0</v>
      </c>
      <c r="L20" s="208"/>
    </row>
    <row r="21" spans="1:12" ht="15.75" customHeight="1" x14ac:dyDescent="0.2">
      <c r="A21" s="89">
        <v>15</v>
      </c>
      <c r="B21" s="90" t="s">
        <v>28</v>
      </c>
      <c r="C21" s="123">
        <v>0</v>
      </c>
      <c r="D21" s="123">
        <v>0</v>
      </c>
      <c r="E21" s="123">
        <v>0</v>
      </c>
      <c r="F21" s="123">
        <f t="shared" si="2"/>
        <v>0</v>
      </c>
      <c r="G21" s="122">
        <v>0</v>
      </c>
      <c r="H21" s="123">
        <f>(C21/t1a!H21)*100</f>
        <v>0</v>
      </c>
      <c r="I21" s="123">
        <f>(D21/t1a!I21)*100</f>
        <v>0</v>
      </c>
      <c r="J21" s="123">
        <f>(E21/t1a!J21)*100</f>
        <v>0</v>
      </c>
      <c r="K21" s="123">
        <f t="shared" si="3"/>
        <v>0</v>
      </c>
      <c r="L21" s="208"/>
    </row>
    <row r="22" spans="1:12" ht="15.75" customHeight="1" x14ac:dyDescent="0.2">
      <c r="A22" s="89">
        <v>16</v>
      </c>
      <c r="B22" s="90" t="s">
        <v>29</v>
      </c>
      <c r="C22" s="123">
        <v>0</v>
      </c>
      <c r="D22" s="123">
        <v>0</v>
      </c>
      <c r="E22" s="123">
        <v>0</v>
      </c>
      <c r="F22" s="123">
        <f t="shared" si="2"/>
        <v>0</v>
      </c>
      <c r="G22" s="122">
        <v>0</v>
      </c>
      <c r="H22" s="123">
        <f>(C22/t1a!H22)*100</f>
        <v>0</v>
      </c>
      <c r="I22" s="123">
        <f>(D22/t1a!I22)*100</f>
        <v>0</v>
      </c>
      <c r="J22" s="123">
        <f>(E22/t1a!J22)*100</f>
        <v>0</v>
      </c>
      <c r="K22" s="123">
        <f t="shared" si="3"/>
        <v>0</v>
      </c>
      <c r="L22" s="208"/>
    </row>
    <row r="23" spans="1:12" ht="15.75" customHeight="1" x14ac:dyDescent="0.2">
      <c r="A23" s="89">
        <v>17</v>
      </c>
      <c r="B23" s="90" t="s">
        <v>30</v>
      </c>
      <c r="C23" s="123">
        <v>0</v>
      </c>
      <c r="D23" s="123">
        <v>0</v>
      </c>
      <c r="E23" s="123">
        <v>0</v>
      </c>
      <c r="F23" s="123">
        <f t="shared" si="2"/>
        <v>0</v>
      </c>
      <c r="G23" s="122">
        <v>0</v>
      </c>
      <c r="H23" s="123">
        <f>(C23/t1a!H23)*100</f>
        <v>0</v>
      </c>
      <c r="I23" s="123">
        <f>(D23/t1a!I23)*100</f>
        <v>0</v>
      </c>
      <c r="J23" s="123">
        <f>(E23/t1a!J23)*100</f>
        <v>0</v>
      </c>
      <c r="K23" s="123">
        <f t="shared" si="3"/>
        <v>0</v>
      </c>
      <c r="L23" s="208"/>
    </row>
    <row r="24" spans="1:12" ht="15.75" customHeight="1" x14ac:dyDescent="0.2">
      <c r="A24" s="89">
        <v>18</v>
      </c>
      <c r="B24" s="90" t="s">
        <v>31</v>
      </c>
      <c r="C24" s="123">
        <v>0</v>
      </c>
      <c r="D24" s="123">
        <v>0</v>
      </c>
      <c r="E24" s="123">
        <v>0</v>
      </c>
      <c r="F24" s="123">
        <f t="shared" si="2"/>
        <v>0</v>
      </c>
      <c r="G24" s="122">
        <v>0</v>
      </c>
      <c r="H24" s="123">
        <f>(C24/t1a!H24)*100</f>
        <v>0</v>
      </c>
      <c r="I24" s="123">
        <f>(D24/t1a!I24)*100</f>
        <v>0</v>
      </c>
      <c r="J24" s="123">
        <f>(E24/t1a!J24)*100</f>
        <v>0</v>
      </c>
      <c r="K24" s="123">
        <f t="shared" si="3"/>
        <v>0</v>
      </c>
      <c r="L24" s="208"/>
    </row>
    <row r="25" spans="1:12" ht="15.75" customHeight="1" x14ac:dyDescent="0.2">
      <c r="A25" s="89">
        <v>19</v>
      </c>
      <c r="B25" s="90" t="s">
        <v>32</v>
      </c>
      <c r="C25" s="123">
        <v>0</v>
      </c>
      <c r="D25" s="123">
        <v>0</v>
      </c>
      <c r="E25" s="123">
        <v>0</v>
      </c>
      <c r="F25" s="123">
        <f t="shared" si="2"/>
        <v>0</v>
      </c>
      <c r="G25" s="122">
        <v>0</v>
      </c>
      <c r="H25" s="123">
        <f>(C25/t1a!H25)*100</f>
        <v>0</v>
      </c>
      <c r="I25" s="123">
        <f>(D25/t1a!I25)*100</f>
        <v>0</v>
      </c>
      <c r="J25" s="123">
        <f>(E25/t1a!J25)*100</f>
        <v>0</v>
      </c>
      <c r="K25" s="123">
        <f t="shared" si="3"/>
        <v>0</v>
      </c>
      <c r="L25" s="208"/>
    </row>
    <row r="26" spans="1:12" ht="15.75" customHeight="1" x14ac:dyDescent="0.2">
      <c r="A26" s="89">
        <v>20</v>
      </c>
      <c r="B26" s="90" t="s">
        <v>33</v>
      </c>
      <c r="C26" s="123">
        <v>0</v>
      </c>
      <c r="D26" s="123">
        <v>0.05</v>
      </c>
      <c r="E26" s="123">
        <v>0.05</v>
      </c>
      <c r="F26" s="123">
        <f t="shared" si="2"/>
        <v>0.05</v>
      </c>
      <c r="G26" s="122">
        <v>0</v>
      </c>
      <c r="H26" s="123">
        <f>(C26/t1a!H26)*100</f>
        <v>0</v>
      </c>
      <c r="I26" s="123">
        <f>(D26/t1a!I26)*100</f>
        <v>1.0313552626964992E-3</v>
      </c>
      <c r="J26" s="123">
        <f>(E26/t1a!J26)*100</f>
        <v>1.0223422679231935E-3</v>
      </c>
      <c r="K26" s="123">
        <f t="shared" si="3"/>
        <v>1.0223422679231935E-3</v>
      </c>
      <c r="L26" s="208"/>
    </row>
    <row r="27" spans="1:12" ht="15.75" customHeight="1" x14ac:dyDescent="0.2">
      <c r="A27" s="89">
        <v>21</v>
      </c>
      <c r="B27" s="90" t="s">
        <v>34</v>
      </c>
      <c r="C27" s="123">
        <v>0</v>
      </c>
      <c r="D27" s="123">
        <v>0</v>
      </c>
      <c r="E27" s="123">
        <v>0</v>
      </c>
      <c r="F27" s="123">
        <f t="shared" si="2"/>
        <v>0</v>
      </c>
      <c r="G27" s="122">
        <v>0</v>
      </c>
      <c r="H27" s="123">
        <f>(C27/t1a!H27)*100</f>
        <v>0</v>
      </c>
      <c r="I27" s="123">
        <f>(D27/t1a!I27)*100</f>
        <v>0</v>
      </c>
      <c r="J27" s="123">
        <f>(E27/t1a!J27)*100</f>
        <v>0</v>
      </c>
      <c r="K27" s="123">
        <f t="shared" si="3"/>
        <v>0</v>
      </c>
      <c r="L27" s="208"/>
    </row>
    <row r="28" spans="1:12" ht="15.75" customHeight="1" x14ac:dyDescent="0.2">
      <c r="A28" s="89">
        <v>22</v>
      </c>
      <c r="B28" s="90" t="s">
        <v>35</v>
      </c>
      <c r="C28" s="123">
        <v>0</v>
      </c>
      <c r="D28" s="123">
        <v>0</v>
      </c>
      <c r="E28" s="123">
        <v>0</v>
      </c>
      <c r="F28" s="123">
        <f t="shared" si="2"/>
        <v>0</v>
      </c>
      <c r="G28" s="122">
        <v>0</v>
      </c>
      <c r="H28" s="123">
        <f>(C28/t1a!H28)*100</f>
        <v>0</v>
      </c>
      <c r="I28" s="123">
        <f>(D28/t1a!I28)*100</f>
        <v>0</v>
      </c>
      <c r="J28" s="123">
        <f>(E28/t1a!J28)*100</f>
        <v>0</v>
      </c>
      <c r="K28" s="123">
        <f t="shared" si="3"/>
        <v>0</v>
      </c>
      <c r="L28" s="208"/>
    </row>
    <row r="29" spans="1:12" ht="15.75" customHeight="1" x14ac:dyDescent="0.2">
      <c r="A29" s="89">
        <v>23</v>
      </c>
      <c r="B29" s="90" t="s">
        <v>36</v>
      </c>
      <c r="C29" s="123">
        <v>0</v>
      </c>
      <c r="D29" s="123">
        <v>0</v>
      </c>
      <c r="E29" s="123">
        <v>0</v>
      </c>
      <c r="F29" s="123">
        <f t="shared" si="2"/>
        <v>0</v>
      </c>
      <c r="G29" s="122">
        <v>0</v>
      </c>
      <c r="H29" s="123">
        <f>(C29/t1a!H29)*100</f>
        <v>0</v>
      </c>
      <c r="I29" s="123">
        <f>(D29/t1a!I29)*100</f>
        <v>0</v>
      </c>
      <c r="J29" s="123">
        <f>(E29/t1a!J29)*100</f>
        <v>0</v>
      </c>
      <c r="K29" s="123">
        <f t="shared" si="3"/>
        <v>0</v>
      </c>
      <c r="L29" s="208"/>
    </row>
    <row r="30" spans="1:12" ht="15.75" customHeight="1" x14ac:dyDescent="0.2">
      <c r="A30" s="89">
        <v>24</v>
      </c>
      <c r="B30" s="90" t="s">
        <v>37</v>
      </c>
      <c r="C30" s="123">
        <v>0</v>
      </c>
      <c r="D30" s="123">
        <v>0</v>
      </c>
      <c r="E30" s="123">
        <v>0</v>
      </c>
      <c r="F30" s="123">
        <f t="shared" si="2"/>
        <v>0</v>
      </c>
      <c r="G30" s="122">
        <v>0</v>
      </c>
      <c r="H30" s="123">
        <f>(C30/t1a!H30)*100</f>
        <v>0</v>
      </c>
      <c r="I30" s="123">
        <f>(D30/t1a!I30)*100</f>
        <v>0</v>
      </c>
      <c r="J30" s="123">
        <f>(E30/t1a!J30)*100</f>
        <v>0</v>
      </c>
      <c r="K30" s="123">
        <f t="shared" si="3"/>
        <v>0</v>
      </c>
      <c r="L30" s="208"/>
    </row>
    <row r="31" spans="1:12" ht="15.75" customHeight="1" x14ac:dyDescent="0.2">
      <c r="A31" s="89">
        <v>25</v>
      </c>
      <c r="B31" s="90" t="s">
        <v>38</v>
      </c>
      <c r="C31" s="123">
        <v>0</v>
      </c>
      <c r="D31" s="123">
        <v>0</v>
      </c>
      <c r="E31" s="123">
        <v>0</v>
      </c>
      <c r="F31" s="123">
        <f t="shared" si="2"/>
        <v>0</v>
      </c>
      <c r="G31" s="122">
        <v>0</v>
      </c>
      <c r="H31" s="123">
        <f>(C31/t1a!H31)*100</f>
        <v>0</v>
      </c>
      <c r="I31" s="123">
        <f>(D31/t1a!I31)*100</f>
        <v>0</v>
      </c>
      <c r="J31" s="123">
        <f>(E31/t1a!J31)*100</f>
        <v>0</v>
      </c>
      <c r="K31" s="123">
        <f t="shared" si="3"/>
        <v>0</v>
      </c>
      <c r="L31" s="208"/>
    </row>
    <row r="32" spans="1:12" ht="15.75" customHeight="1" x14ac:dyDescent="0.2">
      <c r="A32" s="89">
        <v>26</v>
      </c>
      <c r="B32" s="90" t="s">
        <v>39</v>
      </c>
      <c r="C32" s="123">
        <v>0</v>
      </c>
      <c r="D32" s="123">
        <v>0</v>
      </c>
      <c r="E32" s="123">
        <v>0</v>
      </c>
      <c r="F32" s="123">
        <f t="shared" si="2"/>
        <v>0</v>
      </c>
      <c r="G32" s="122">
        <v>0</v>
      </c>
      <c r="H32" s="123">
        <f>(C32/t1a!H32)*100</f>
        <v>0</v>
      </c>
      <c r="I32" s="123">
        <f>(D32/t1a!I32)*100</f>
        <v>0</v>
      </c>
      <c r="J32" s="123">
        <f>(E32/t1a!J32)*100</f>
        <v>0</v>
      </c>
      <c r="K32" s="123">
        <f t="shared" si="3"/>
        <v>0</v>
      </c>
      <c r="L32" s="208"/>
    </row>
    <row r="33" spans="1:12" ht="15.75" customHeight="1" x14ac:dyDescent="0.2">
      <c r="A33" s="89">
        <v>27</v>
      </c>
      <c r="B33" s="90" t="s">
        <v>40</v>
      </c>
      <c r="C33" s="123">
        <v>0</v>
      </c>
      <c r="D33" s="123">
        <v>0</v>
      </c>
      <c r="E33" s="123">
        <v>0</v>
      </c>
      <c r="F33" s="123">
        <f t="shared" si="2"/>
        <v>0</v>
      </c>
      <c r="G33" s="122">
        <v>0</v>
      </c>
      <c r="H33" s="123">
        <f>(C33/t1a!H33)*100</f>
        <v>0</v>
      </c>
      <c r="I33" s="123">
        <f>(D33/t1a!I33)*100</f>
        <v>0</v>
      </c>
      <c r="J33" s="123">
        <f>(E33/t1a!J33)*100</f>
        <v>0</v>
      </c>
      <c r="K33" s="123">
        <f t="shared" si="3"/>
        <v>0</v>
      </c>
      <c r="L33" s="208"/>
    </row>
    <row r="34" spans="1:12" ht="15.75" customHeight="1" x14ac:dyDescent="0.2">
      <c r="A34" s="89">
        <v>28</v>
      </c>
      <c r="B34" s="90" t="s">
        <v>41</v>
      </c>
      <c r="C34" s="123">
        <v>0</v>
      </c>
      <c r="D34" s="123">
        <v>0</v>
      </c>
      <c r="E34" s="123">
        <v>0</v>
      </c>
      <c r="F34" s="123">
        <f t="shared" si="2"/>
        <v>0</v>
      </c>
      <c r="G34" s="122">
        <v>0</v>
      </c>
      <c r="H34" s="123">
        <f>(C34/t1a!H34)*100</f>
        <v>0</v>
      </c>
      <c r="I34" s="123">
        <f>(D34/t1a!I34)*100</f>
        <v>0</v>
      </c>
      <c r="J34" s="123">
        <f>(E34/t1a!J34)*100</f>
        <v>0</v>
      </c>
      <c r="K34" s="123">
        <f t="shared" si="3"/>
        <v>0</v>
      </c>
      <c r="L34" s="208"/>
    </row>
    <row r="35" spans="1:12" ht="15.75" customHeight="1" x14ac:dyDescent="0.2">
      <c r="A35" s="89">
        <v>29</v>
      </c>
      <c r="B35" s="90" t="s">
        <v>42</v>
      </c>
      <c r="C35" s="123">
        <v>0</v>
      </c>
      <c r="D35" s="123">
        <v>0</v>
      </c>
      <c r="E35" s="123">
        <v>0</v>
      </c>
      <c r="F35" s="123">
        <f t="shared" si="2"/>
        <v>0</v>
      </c>
      <c r="G35" s="122">
        <v>0</v>
      </c>
      <c r="H35" s="123">
        <f>(C35/t1a!H35)*100</f>
        <v>0</v>
      </c>
      <c r="I35" s="123">
        <f>(D35/t1a!I35)*100</f>
        <v>0</v>
      </c>
      <c r="J35" s="123">
        <f>(E35/t1a!J35)*100</f>
        <v>0</v>
      </c>
      <c r="K35" s="123">
        <f t="shared" si="3"/>
        <v>0</v>
      </c>
      <c r="L35" s="208"/>
    </row>
    <row r="36" spans="1:12" ht="15.75" customHeight="1" x14ac:dyDescent="0.2">
      <c r="A36" s="89">
        <v>30</v>
      </c>
      <c r="B36" s="90" t="s">
        <v>43</v>
      </c>
      <c r="C36" s="123">
        <v>0</v>
      </c>
      <c r="D36" s="123">
        <v>0</v>
      </c>
      <c r="E36" s="123">
        <v>0</v>
      </c>
      <c r="F36" s="123">
        <f t="shared" si="2"/>
        <v>0</v>
      </c>
      <c r="G36" s="122">
        <v>0</v>
      </c>
      <c r="H36" s="123">
        <f>(C36/t1a!H36)*100</f>
        <v>0</v>
      </c>
      <c r="I36" s="123">
        <f>(D36/t1a!I36)*100</f>
        <v>0</v>
      </c>
      <c r="J36" s="123">
        <f>(E36/t1a!J36)*100</f>
        <v>0</v>
      </c>
      <c r="K36" s="123">
        <f t="shared" si="3"/>
        <v>0</v>
      </c>
      <c r="L36" s="208"/>
    </row>
    <row r="37" spans="1:12" ht="15.75" customHeight="1" x14ac:dyDescent="0.2">
      <c r="A37" s="89">
        <v>31</v>
      </c>
      <c r="B37" s="90" t="s">
        <v>44</v>
      </c>
      <c r="C37" s="123">
        <v>0</v>
      </c>
      <c r="D37" s="123">
        <v>0</v>
      </c>
      <c r="E37" s="123">
        <v>0</v>
      </c>
      <c r="F37" s="123">
        <f t="shared" si="2"/>
        <v>0</v>
      </c>
      <c r="G37" s="122">
        <v>0</v>
      </c>
      <c r="H37" s="123">
        <f>(C37/t1a!H37)*100</f>
        <v>0</v>
      </c>
      <c r="I37" s="123">
        <f>(D37/t1a!I37)*100</f>
        <v>0</v>
      </c>
      <c r="J37" s="123">
        <f>(E37/t1a!J37)*100</f>
        <v>0</v>
      </c>
      <c r="K37" s="123">
        <f t="shared" si="3"/>
        <v>0</v>
      </c>
      <c r="L37" s="208"/>
    </row>
    <row r="38" spans="1:12" s="88" customFormat="1" ht="15.75" customHeight="1" x14ac:dyDescent="0.25">
      <c r="A38" s="199" t="s">
        <v>45</v>
      </c>
      <c r="B38" s="200"/>
      <c r="C38" s="125">
        <f>SUM(C19:C37)</f>
        <v>0</v>
      </c>
      <c r="D38" s="125">
        <f>SUM(D19:D37)</f>
        <v>0.05</v>
      </c>
      <c r="E38" s="125">
        <f>SUM(E19:E37)</f>
        <v>0.05</v>
      </c>
      <c r="F38" s="125">
        <f t="shared" ref="F38:F59" si="5">(E38-C38)</f>
        <v>0.05</v>
      </c>
      <c r="G38" s="124">
        <v>0</v>
      </c>
      <c r="H38" s="125">
        <f>(C38/t1a!H38)*100</f>
        <v>0</v>
      </c>
      <c r="I38" s="125">
        <f>(D38/t1a!I38)*100</f>
        <v>1.0543382751574074E-4</v>
      </c>
      <c r="J38" s="125">
        <f>(E38/t1a!J38)*100</f>
        <v>9.6008467178737461E-5</v>
      </c>
      <c r="K38" s="125">
        <f t="shared" ref="K38:K59" si="6">(J38-H38)</f>
        <v>9.6008467178737461E-5</v>
      </c>
      <c r="L38" s="209"/>
    </row>
    <row r="39" spans="1:12" ht="15.75" customHeight="1" x14ac:dyDescent="0.2">
      <c r="A39" s="89">
        <v>32</v>
      </c>
      <c r="B39" s="90" t="s">
        <v>46</v>
      </c>
      <c r="C39" s="123">
        <v>1.51</v>
      </c>
      <c r="D39" s="123">
        <v>0</v>
      </c>
      <c r="E39" s="123">
        <v>0</v>
      </c>
      <c r="F39" s="123">
        <f t="shared" si="5"/>
        <v>-1.51</v>
      </c>
      <c r="G39" s="122">
        <f t="shared" si="4"/>
        <v>-100</v>
      </c>
      <c r="H39" s="123">
        <f>(C39/t1a!H39)*100</f>
        <v>5.096341097097111E-2</v>
      </c>
      <c r="I39" s="123">
        <f>(D39/t1a!I39)*100</f>
        <v>0</v>
      </c>
      <c r="J39" s="123">
        <f>(E39/t1a!J39)*100</f>
        <v>0</v>
      </c>
      <c r="K39" s="123">
        <f t="shared" si="6"/>
        <v>-5.096341097097111E-2</v>
      </c>
      <c r="L39" s="208"/>
    </row>
    <row r="40" spans="1:12" s="88" customFormat="1" ht="15.75" customHeight="1" x14ac:dyDescent="0.25">
      <c r="A40" s="199" t="s">
        <v>47</v>
      </c>
      <c r="B40" s="200"/>
      <c r="C40" s="125">
        <f>SUM(C39:C39)</f>
        <v>1.51</v>
      </c>
      <c r="D40" s="125">
        <f>SUM(D39:D39)</f>
        <v>0</v>
      </c>
      <c r="E40" s="125">
        <f>SUM(E39:E39)</f>
        <v>0</v>
      </c>
      <c r="F40" s="125">
        <f t="shared" si="5"/>
        <v>-1.51</v>
      </c>
      <c r="G40" s="124">
        <f t="shared" si="4"/>
        <v>-100</v>
      </c>
      <c r="H40" s="125">
        <f>(C40/t1a!H40)*100</f>
        <v>5.096341097097111E-2</v>
      </c>
      <c r="I40" s="125">
        <f>(D40/t1a!I40)*100</f>
        <v>0</v>
      </c>
      <c r="J40" s="125">
        <f>(E40/t1a!J40)*100</f>
        <v>0</v>
      </c>
      <c r="K40" s="125">
        <f t="shared" si="6"/>
        <v>-5.096341097097111E-2</v>
      </c>
      <c r="L40" s="209"/>
    </row>
    <row r="41" spans="1:12" ht="15.75" customHeight="1" x14ac:dyDescent="0.2">
      <c r="A41" s="89">
        <v>33</v>
      </c>
      <c r="B41" s="90" t="s">
        <v>48</v>
      </c>
      <c r="C41" s="123">
        <v>0</v>
      </c>
      <c r="D41" s="123">
        <v>0</v>
      </c>
      <c r="E41" s="123">
        <v>0</v>
      </c>
      <c r="F41" s="123">
        <f t="shared" si="5"/>
        <v>0</v>
      </c>
      <c r="G41" s="122">
        <v>0</v>
      </c>
      <c r="H41" s="123">
        <f>(C41/t1a!H41)*100</f>
        <v>0</v>
      </c>
      <c r="I41" s="123">
        <f>(D41/t1a!I41)*100</f>
        <v>0</v>
      </c>
      <c r="J41" s="123">
        <f>(E41/t1a!J41)*100</f>
        <v>0</v>
      </c>
      <c r="K41" s="123">
        <f t="shared" si="6"/>
        <v>0</v>
      </c>
      <c r="L41" s="208"/>
    </row>
    <row r="42" spans="1:12" s="88" customFormat="1" ht="15.75" customHeight="1" x14ac:dyDescent="0.25">
      <c r="A42" s="199" t="s">
        <v>49</v>
      </c>
      <c r="B42" s="200"/>
      <c r="C42" s="125">
        <f>SUM(C41:C41)</f>
        <v>0</v>
      </c>
      <c r="D42" s="125">
        <f>SUM(D41:D41)</f>
        <v>0</v>
      </c>
      <c r="E42" s="125">
        <f>SUM(E41:E41)</f>
        <v>0</v>
      </c>
      <c r="F42" s="125">
        <f t="shared" si="5"/>
        <v>0</v>
      </c>
      <c r="G42" s="124">
        <v>0</v>
      </c>
      <c r="H42" s="125">
        <f>(C42/t1a!H42)*100</f>
        <v>0</v>
      </c>
      <c r="I42" s="125">
        <f>(D42/t1a!I42)*100</f>
        <v>0</v>
      </c>
      <c r="J42" s="125">
        <f>(E42/t1a!J42)*100</f>
        <v>0</v>
      </c>
      <c r="K42" s="125">
        <f t="shared" si="6"/>
        <v>0</v>
      </c>
      <c r="L42" s="209"/>
    </row>
    <row r="43" spans="1:12" ht="15.75" customHeight="1" x14ac:dyDescent="0.2">
      <c r="A43" s="89">
        <v>34</v>
      </c>
      <c r="B43" s="90" t="s">
        <v>50</v>
      </c>
      <c r="C43" s="123">
        <v>0</v>
      </c>
      <c r="D43" s="123">
        <v>0</v>
      </c>
      <c r="E43" s="123">
        <v>0</v>
      </c>
      <c r="F43" s="123">
        <f t="shared" si="5"/>
        <v>0</v>
      </c>
      <c r="G43" s="122">
        <v>0</v>
      </c>
      <c r="H43" s="123">
        <f>(C43/t1a!H43)*100</f>
        <v>0</v>
      </c>
      <c r="I43" s="123">
        <f>(D43/t1a!I43)*100</f>
        <v>0</v>
      </c>
      <c r="J43" s="123">
        <f>(E43/t1a!J43)*100</f>
        <v>0</v>
      </c>
      <c r="K43" s="123">
        <f t="shared" si="6"/>
        <v>0</v>
      </c>
      <c r="L43" s="208"/>
    </row>
    <row r="44" spans="1:12" ht="15.75" customHeight="1" x14ac:dyDescent="0.2">
      <c r="A44" s="89">
        <v>35</v>
      </c>
      <c r="B44" s="90" t="s">
        <v>51</v>
      </c>
      <c r="C44" s="123">
        <v>0</v>
      </c>
      <c r="D44" s="123">
        <v>0</v>
      </c>
      <c r="E44" s="123">
        <v>0</v>
      </c>
      <c r="F44" s="123">
        <f t="shared" si="5"/>
        <v>0</v>
      </c>
      <c r="G44" s="122">
        <v>0</v>
      </c>
      <c r="H44" s="123">
        <f>(C44/t1a!H44)*100</f>
        <v>0</v>
      </c>
      <c r="I44" s="123">
        <f>(D44/t1a!I44)*100</f>
        <v>0</v>
      </c>
      <c r="J44" s="123">
        <f>(E44/t1a!J44)*100</f>
        <v>0</v>
      </c>
      <c r="K44" s="123">
        <f t="shared" si="6"/>
        <v>0</v>
      </c>
      <c r="L44" s="208"/>
    </row>
    <row r="45" spans="1:12" ht="15.75" customHeight="1" x14ac:dyDescent="0.2">
      <c r="A45" s="89">
        <v>36</v>
      </c>
      <c r="B45" s="90" t="s">
        <v>52</v>
      </c>
      <c r="C45" s="123">
        <v>0</v>
      </c>
      <c r="D45" s="123">
        <v>0</v>
      </c>
      <c r="E45" s="123">
        <v>0</v>
      </c>
      <c r="F45" s="123">
        <f t="shared" si="5"/>
        <v>0</v>
      </c>
      <c r="G45" s="122">
        <v>0</v>
      </c>
      <c r="H45" s="123">
        <f>(C45/t1a!H45)*100</f>
        <v>0</v>
      </c>
      <c r="I45" s="123">
        <f>(D45/t1a!I45)*100</f>
        <v>0</v>
      </c>
      <c r="J45" s="123">
        <f>(E45/t1a!J45)*100</f>
        <v>0</v>
      </c>
      <c r="K45" s="123">
        <f t="shared" si="6"/>
        <v>0</v>
      </c>
      <c r="L45" s="208"/>
    </row>
    <row r="46" spans="1:12" ht="15.75" customHeight="1" x14ac:dyDescent="0.2">
      <c r="A46" s="89">
        <v>37</v>
      </c>
      <c r="B46" s="90" t="s">
        <v>53</v>
      </c>
      <c r="C46" s="123">
        <v>0</v>
      </c>
      <c r="D46" s="123">
        <v>0</v>
      </c>
      <c r="E46" s="123">
        <v>0</v>
      </c>
      <c r="F46" s="123">
        <f t="shared" si="5"/>
        <v>0</v>
      </c>
      <c r="G46" s="122">
        <v>0</v>
      </c>
      <c r="H46" s="123">
        <f>(C46/t1a!H46)*100</f>
        <v>0</v>
      </c>
      <c r="I46" s="123">
        <f>(D46/t1a!I46)*100</f>
        <v>0</v>
      </c>
      <c r="J46" s="123">
        <f>(E46/t1a!J46)*100</f>
        <v>0</v>
      </c>
      <c r="K46" s="123">
        <f t="shared" si="6"/>
        <v>0</v>
      </c>
      <c r="L46" s="208"/>
    </row>
    <row r="47" spans="1:12" ht="15.75" customHeight="1" x14ac:dyDescent="0.2">
      <c r="A47" s="89">
        <v>38</v>
      </c>
      <c r="B47" s="90" t="s">
        <v>54</v>
      </c>
      <c r="C47" s="123">
        <v>0</v>
      </c>
      <c r="D47" s="123">
        <v>0</v>
      </c>
      <c r="E47" s="123">
        <v>0</v>
      </c>
      <c r="F47" s="123">
        <f t="shared" si="5"/>
        <v>0</v>
      </c>
      <c r="G47" s="122">
        <v>0</v>
      </c>
      <c r="H47" s="123">
        <f>(C47/t1a!H47)*100</f>
        <v>0</v>
      </c>
      <c r="I47" s="123">
        <f>(D47/t1a!I47)*100</f>
        <v>0</v>
      </c>
      <c r="J47" s="123">
        <f>(E47/t1a!J47)*100</f>
        <v>0</v>
      </c>
      <c r="K47" s="123">
        <f t="shared" si="6"/>
        <v>0</v>
      </c>
      <c r="L47" s="208"/>
    </row>
    <row r="48" spans="1:12" ht="15.75" customHeight="1" x14ac:dyDescent="0.2">
      <c r="A48" s="89">
        <v>39</v>
      </c>
      <c r="B48" s="90" t="s">
        <v>55</v>
      </c>
      <c r="C48" s="123">
        <v>0</v>
      </c>
      <c r="D48" s="123">
        <v>0</v>
      </c>
      <c r="E48" s="123">
        <v>0</v>
      </c>
      <c r="F48" s="123">
        <f t="shared" si="5"/>
        <v>0</v>
      </c>
      <c r="G48" s="122">
        <v>0</v>
      </c>
      <c r="H48" s="123">
        <f>(C48/t1a!H48)*100</f>
        <v>0</v>
      </c>
      <c r="I48" s="123">
        <f>(D48/t1a!I48)*100</f>
        <v>0</v>
      </c>
      <c r="J48" s="123">
        <f>(E48/t1a!J48)*100</f>
        <v>0</v>
      </c>
      <c r="K48" s="123">
        <f t="shared" si="6"/>
        <v>0</v>
      </c>
      <c r="L48" s="208"/>
    </row>
    <row r="49" spans="1:12" ht="15.75" customHeight="1" x14ac:dyDescent="0.2">
      <c r="A49" s="89">
        <v>40</v>
      </c>
      <c r="B49" s="90" t="s">
        <v>56</v>
      </c>
      <c r="C49" s="123">
        <v>0</v>
      </c>
      <c r="D49" s="123">
        <v>0</v>
      </c>
      <c r="E49" s="123">
        <v>0</v>
      </c>
      <c r="F49" s="123">
        <f t="shared" si="5"/>
        <v>0</v>
      </c>
      <c r="G49" s="122">
        <v>0</v>
      </c>
      <c r="H49" s="123">
        <f>(C49/t1a!H49)*100</f>
        <v>0</v>
      </c>
      <c r="I49" s="123">
        <f>(D49/t1a!I49)*100</f>
        <v>0</v>
      </c>
      <c r="J49" s="123">
        <f>(E49/t1a!J49)*100</f>
        <v>0</v>
      </c>
      <c r="K49" s="123">
        <f t="shared" si="6"/>
        <v>0</v>
      </c>
      <c r="L49" s="208"/>
    </row>
    <row r="50" spans="1:12" ht="15.75" customHeight="1" x14ac:dyDescent="0.2">
      <c r="A50" s="89">
        <v>41</v>
      </c>
      <c r="B50" s="90" t="s">
        <v>57</v>
      </c>
      <c r="C50" s="123">
        <v>0</v>
      </c>
      <c r="D50" s="123">
        <v>0</v>
      </c>
      <c r="E50" s="123">
        <v>0</v>
      </c>
      <c r="F50" s="123">
        <f t="shared" si="5"/>
        <v>0</v>
      </c>
      <c r="G50" s="122">
        <v>0</v>
      </c>
      <c r="H50" s="123">
        <f>(C50/t1a!H50)*100</f>
        <v>0</v>
      </c>
      <c r="I50" s="123">
        <f>(D50/t1a!I50)*100</f>
        <v>0</v>
      </c>
      <c r="J50" s="123">
        <f>(E50/t1a!J50)*100</f>
        <v>0</v>
      </c>
      <c r="K50" s="123">
        <f t="shared" si="6"/>
        <v>0</v>
      </c>
      <c r="L50" s="208"/>
    </row>
    <row r="51" spans="1:12" s="88" customFormat="1" ht="15.75" customHeight="1" x14ac:dyDescent="0.25">
      <c r="A51" s="199" t="s">
        <v>58</v>
      </c>
      <c r="B51" s="200"/>
      <c r="C51" s="125">
        <f>SUM(C43:C50)</f>
        <v>0</v>
      </c>
      <c r="D51" s="125">
        <f>SUM(D43:D50)</f>
        <v>0</v>
      </c>
      <c r="E51" s="125">
        <f>SUM(E43:E50)</f>
        <v>0</v>
      </c>
      <c r="F51" s="125">
        <f t="shared" si="5"/>
        <v>0</v>
      </c>
      <c r="G51" s="124">
        <v>0</v>
      </c>
      <c r="H51" s="125">
        <f>(C51/t1a!H51)*100</f>
        <v>0</v>
      </c>
      <c r="I51" s="125">
        <f>(D51/t1a!I51)*100</f>
        <v>0</v>
      </c>
      <c r="J51" s="125">
        <f>(E51/t1a!J51)*100</f>
        <v>0</v>
      </c>
      <c r="K51" s="125">
        <f t="shared" si="6"/>
        <v>0</v>
      </c>
      <c r="L51" s="209"/>
    </row>
    <row r="52" spans="1:12" ht="15.75" customHeight="1" x14ac:dyDescent="0.2">
      <c r="A52" s="89">
        <v>42</v>
      </c>
      <c r="B52" s="90" t="s">
        <v>59</v>
      </c>
      <c r="C52" s="123">
        <v>0</v>
      </c>
      <c r="D52" s="123">
        <v>0</v>
      </c>
      <c r="E52" s="123">
        <v>0</v>
      </c>
      <c r="F52" s="123">
        <f t="shared" si="5"/>
        <v>0</v>
      </c>
      <c r="G52" s="122">
        <v>0</v>
      </c>
      <c r="H52" s="123">
        <v>0</v>
      </c>
      <c r="I52" s="123">
        <v>0</v>
      </c>
      <c r="J52" s="123">
        <v>0</v>
      </c>
      <c r="K52" s="123">
        <v>0</v>
      </c>
      <c r="L52" s="208"/>
    </row>
    <row r="53" spans="1:12" ht="15.75" customHeight="1" x14ac:dyDescent="0.2">
      <c r="A53" s="89">
        <v>43</v>
      </c>
      <c r="B53" s="90" t="s">
        <v>60</v>
      </c>
      <c r="C53" s="123">
        <v>0</v>
      </c>
      <c r="D53" s="123">
        <v>0</v>
      </c>
      <c r="E53" s="123">
        <v>0</v>
      </c>
      <c r="F53" s="123">
        <f t="shared" si="5"/>
        <v>0</v>
      </c>
      <c r="G53" s="122">
        <v>0</v>
      </c>
      <c r="H53" s="123">
        <v>0</v>
      </c>
      <c r="I53" s="123">
        <v>0</v>
      </c>
      <c r="J53" s="123">
        <v>0</v>
      </c>
      <c r="K53" s="123">
        <v>0</v>
      </c>
      <c r="L53" s="208"/>
    </row>
    <row r="54" spans="1:12" ht="15.75" customHeight="1" x14ac:dyDescent="0.2">
      <c r="A54" s="89">
        <v>44</v>
      </c>
      <c r="B54" s="90" t="s">
        <v>61</v>
      </c>
      <c r="C54" s="123">
        <v>0</v>
      </c>
      <c r="D54" s="123">
        <v>0</v>
      </c>
      <c r="E54" s="123">
        <v>0</v>
      </c>
      <c r="F54" s="123">
        <f t="shared" si="5"/>
        <v>0</v>
      </c>
      <c r="G54" s="122">
        <v>0</v>
      </c>
      <c r="H54" s="123">
        <v>0</v>
      </c>
      <c r="I54" s="123">
        <v>0</v>
      </c>
      <c r="J54" s="123">
        <v>0</v>
      </c>
      <c r="K54" s="123">
        <v>0</v>
      </c>
      <c r="L54" s="208"/>
    </row>
    <row r="55" spans="1:12" ht="15.75" customHeight="1" x14ac:dyDescent="0.2">
      <c r="A55" s="89">
        <v>45</v>
      </c>
      <c r="B55" s="90" t="s">
        <v>62</v>
      </c>
      <c r="C55" s="123">
        <v>0</v>
      </c>
      <c r="D55" s="123">
        <v>0</v>
      </c>
      <c r="E55" s="123">
        <v>0</v>
      </c>
      <c r="F55" s="123">
        <f t="shared" si="5"/>
        <v>0</v>
      </c>
      <c r="G55" s="122">
        <v>0</v>
      </c>
      <c r="H55" s="123">
        <v>0</v>
      </c>
      <c r="I55" s="123">
        <v>0</v>
      </c>
      <c r="J55" s="123">
        <v>0</v>
      </c>
      <c r="K55" s="123">
        <v>0</v>
      </c>
      <c r="L55" s="208"/>
    </row>
    <row r="56" spans="1:12" ht="15.75" customHeight="1" x14ac:dyDescent="0.2">
      <c r="A56" s="89">
        <v>46</v>
      </c>
      <c r="B56" s="90" t="s">
        <v>63</v>
      </c>
      <c r="C56" s="123">
        <v>0</v>
      </c>
      <c r="D56" s="123">
        <v>0</v>
      </c>
      <c r="E56" s="123">
        <v>0</v>
      </c>
      <c r="F56" s="123">
        <f t="shared" si="5"/>
        <v>0</v>
      </c>
      <c r="G56" s="122">
        <v>0</v>
      </c>
      <c r="H56" s="123">
        <v>0</v>
      </c>
      <c r="I56" s="123">
        <v>0</v>
      </c>
      <c r="J56" s="123">
        <v>0</v>
      </c>
      <c r="K56" s="123">
        <v>0</v>
      </c>
      <c r="L56" s="208"/>
    </row>
    <row r="57" spans="1:12" ht="15.75" customHeight="1" x14ac:dyDescent="0.2">
      <c r="A57" s="89">
        <v>47</v>
      </c>
      <c r="B57" s="90" t="s">
        <v>64</v>
      </c>
      <c r="C57" s="123">
        <v>0</v>
      </c>
      <c r="D57" s="123">
        <v>0</v>
      </c>
      <c r="E57" s="123">
        <v>0</v>
      </c>
      <c r="F57" s="123">
        <f t="shared" si="5"/>
        <v>0</v>
      </c>
      <c r="G57" s="122">
        <v>0</v>
      </c>
      <c r="H57" s="123">
        <v>0</v>
      </c>
      <c r="I57" s="123">
        <v>0</v>
      </c>
      <c r="J57" s="123">
        <v>0</v>
      </c>
      <c r="K57" s="123">
        <v>0</v>
      </c>
      <c r="L57" s="208"/>
    </row>
    <row r="58" spans="1:12" s="106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5"/>
        <v>0</v>
      </c>
      <c r="G58" s="124">
        <v>0</v>
      </c>
      <c r="H58" s="125">
        <v>0</v>
      </c>
      <c r="I58" s="125">
        <v>0</v>
      </c>
      <c r="J58" s="125">
        <v>0</v>
      </c>
      <c r="K58" s="125">
        <v>0</v>
      </c>
      <c r="L58" s="209"/>
    </row>
    <row r="59" spans="1:12" s="88" customFormat="1" ht="15.75" customHeight="1" x14ac:dyDescent="0.25">
      <c r="A59" s="199" t="s">
        <v>66</v>
      </c>
      <c r="B59" s="200"/>
      <c r="C59" s="125">
        <f>SUM(C18+C38+C40+C42+C51+C58)</f>
        <v>16.46</v>
      </c>
      <c r="D59" s="125">
        <f>SUM(D18+D38+D40+D42+D51+D58)</f>
        <v>2.2499999999999991</v>
      </c>
      <c r="E59" s="125">
        <f>SUM(E18+E38+E40+E42+E51+E58)</f>
        <v>2.04</v>
      </c>
      <c r="F59" s="125">
        <f t="shared" si="5"/>
        <v>-14.420000000000002</v>
      </c>
      <c r="G59" s="124">
        <f t="shared" si="4"/>
        <v>-87.606318347509117</v>
      </c>
      <c r="H59" s="125">
        <f>(C59/t1a!H59)*100</f>
        <v>1.180908427080196E-2</v>
      </c>
      <c r="I59" s="125">
        <f>(D59/t1a!I59)*100</f>
        <v>1.3996955755436226E-3</v>
      </c>
      <c r="J59" s="125">
        <f>(E59/t1a!J59)*100</f>
        <v>1.1917727719296856E-3</v>
      </c>
      <c r="K59" s="125">
        <f t="shared" si="6"/>
        <v>-1.0617311498872274E-2</v>
      </c>
      <c r="L59" s="209"/>
    </row>
    <row r="60" spans="1:12" x14ac:dyDescent="0.2">
      <c r="G60" s="25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topLeftCell="A30" zoomScale="70" zoomScaleNormal="115" zoomScaleSheetLayoutView="70" workbookViewId="0">
      <selection activeCell="F4" sqref="F4:G4"/>
    </sheetView>
  </sheetViews>
  <sheetFormatPr defaultRowHeight="12.75" x14ac:dyDescent="0.2"/>
  <cols>
    <col min="1" max="1" width="5.7109375" style="11" customWidth="1"/>
    <col min="2" max="2" width="26.85546875" style="11" customWidth="1"/>
    <col min="3" max="3" width="11.140625" style="11" customWidth="1"/>
    <col min="4" max="4" width="10.42578125" style="11" customWidth="1"/>
    <col min="5" max="5" width="10.5703125" style="11" customWidth="1"/>
    <col min="6" max="6" width="9.28515625" style="11" customWidth="1"/>
    <col min="7" max="7" width="9.28515625" style="25" customWidth="1"/>
    <col min="8" max="8" width="11.5703125" style="11" customWidth="1"/>
    <col min="9" max="10" width="10.28515625" style="11" customWidth="1"/>
    <col min="11" max="11" width="11" style="25" bestFit="1" customWidth="1"/>
    <col min="12" max="12" width="9.140625" style="11" customWidth="1"/>
    <col min="13" max="13" width="12.28515625" style="11" customWidth="1"/>
    <col min="14" max="15" width="10.28515625" style="11" customWidth="1"/>
    <col min="16" max="16" width="11" style="25" bestFit="1" customWidth="1"/>
    <col min="17" max="17" width="10.5703125" style="11" customWidth="1"/>
    <col min="18" max="18" width="7.5703125" style="11" customWidth="1"/>
    <col min="19" max="224" width="9.140625" style="11" customWidth="1"/>
    <col min="225" max="16384" width="9.140625" style="11"/>
  </cols>
  <sheetData>
    <row r="1" spans="1:18" s="132" customFormat="1" ht="18" customHeight="1" x14ac:dyDescent="0.2">
      <c r="A1" s="132" t="s">
        <v>92</v>
      </c>
      <c r="C1" s="132" t="s">
        <v>198</v>
      </c>
    </row>
    <row r="2" spans="1:18" s="19" customFormat="1" ht="15.95" customHeight="1" x14ac:dyDescent="0.25">
      <c r="A2" s="13"/>
      <c r="C2" s="227" t="s">
        <v>69</v>
      </c>
      <c r="D2" s="227"/>
      <c r="E2" s="227"/>
      <c r="F2" s="227"/>
      <c r="G2" s="227"/>
      <c r="H2" s="227"/>
      <c r="I2" s="227"/>
      <c r="J2" s="227"/>
      <c r="K2" s="227"/>
      <c r="L2" s="227"/>
      <c r="M2" s="33"/>
      <c r="N2" s="224" t="s">
        <v>2</v>
      </c>
      <c r="O2" s="224"/>
      <c r="P2" s="224"/>
    </row>
    <row r="3" spans="1:18" s="21" customFormat="1" ht="20.25" customHeight="1" x14ac:dyDescent="0.2">
      <c r="A3" s="210" t="s">
        <v>3</v>
      </c>
      <c r="B3" s="210" t="s">
        <v>4</v>
      </c>
      <c r="C3" s="228" t="s">
        <v>93</v>
      </c>
      <c r="D3" s="228"/>
      <c r="E3" s="228"/>
      <c r="F3" s="228"/>
      <c r="G3" s="228"/>
      <c r="H3" s="228" t="s">
        <v>94</v>
      </c>
      <c r="I3" s="228"/>
      <c r="J3" s="228"/>
      <c r="K3" s="228"/>
      <c r="L3" s="228"/>
      <c r="M3" s="228" t="s">
        <v>95</v>
      </c>
      <c r="N3" s="228"/>
      <c r="O3" s="228"/>
      <c r="P3" s="228"/>
      <c r="Q3" s="228"/>
      <c r="R3" s="207" t="s">
        <v>96</v>
      </c>
    </row>
    <row r="4" spans="1:18" s="21" customFormat="1" ht="38.25" customHeight="1" x14ac:dyDescent="0.2">
      <c r="A4" s="210"/>
      <c r="B4" s="210"/>
      <c r="C4" s="117" t="s">
        <v>8</v>
      </c>
      <c r="D4" s="117" t="s">
        <v>9</v>
      </c>
      <c r="E4" s="117" t="s">
        <v>10</v>
      </c>
      <c r="F4" s="210" t="s">
        <v>185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210" t="str">
        <f>F4</f>
        <v>GROWTH DURING THE YEAR 2022-23</v>
      </c>
      <c r="L4" s="210"/>
      <c r="M4" s="117" t="str">
        <f>C4</f>
        <v>As on  31ST MAR 22</v>
      </c>
      <c r="N4" s="117" t="str">
        <f>D4</f>
        <v>As on 31ST DEC 22</v>
      </c>
      <c r="O4" s="117" t="str">
        <f>E4</f>
        <v>As on  31ST MAR 23</v>
      </c>
      <c r="P4" s="210" t="str">
        <f>F4</f>
        <v>GROWTH DURING THE YEAR 2022-23</v>
      </c>
      <c r="Q4" s="210"/>
      <c r="R4" s="207"/>
    </row>
    <row r="5" spans="1:18" s="19" customFormat="1" ht="14.25" customHeight="1" x14ac:dyDescent="0.2">
      <c r="A5" s="45"/>
      <c r="B5" s="45"/>
      <c r="C5" s="115" t="str">
        <f>RIGHT(C4,7)</f>
        <v xml:space="preserve"> MAR 22</v>
      </c>
      <c r="D5" s="115" t="str">
        <f t="shared" ref="D5:E5" si="0">RIGHT(D4,7)</f>
        <v xml:space="preserve"> DEC 22</v>
      </c>
      <c r="E5" s="115" t="str">
        <f t="shared" si="0"/>
        <v xml:space="preserve"> MAR 23</v>
      </c>
      <c r="F5" s="113" t="s">
        <v>191</v>
      </c>
      <c r="G5" s="113" t="s">
        <v>12</v>
      </c>
      <c r="H5" s="115" t="str">
        <f>RIGHT(H4,7)</f>
        <v xml:space="preserve"> MAR 22</v>
      </c>
      <c r="I5" s="115" t="str">
        <f t="shared" ref="I5:J5" si="1">RIGHT(I4,7)</f>
        <v xml:space="preserve"> DEC 22</v>
      </c>
      <c r="J5" s="115" t="str">
        <f t="shared" si="1"/>
        <v xml:space="preserve"> MAR 23</v>
      </c>
      <c r="K5" s="113" t="s">
        <v>11</v>
      </c>
      <c r="L5" s="113" t="s">
        <v>12</v>
      </c>
      <c r="M5" s="115" t="str">
        <f>RIGHT(M4,7)</f>
        <v xml:space="preserve"> MAR 22</v>
      </c>
      <c r="N5" s="115" t="str">
        <f t="shared" ref="N5:O5" si="2">RIGHT(N4,7)</f>
        <v xml:space="preserve"> DEC 22</v>
      </c>
      <c r="O5" s="115" t="str">
        <f t="shared" si="2"/>
        <v xml:space="preserve"> MAR 23</v>
      </c>
      <c r="P5" s="113" t="s">
        <v>11</v>
      </c>
      <c r="Q5" s="113" t="s">
        <v>12</v>
      </c>
      <c r="R5" s="207"/>
    </row>
    <row r="6" spans="1:18" ht="15.75" customHeight="1" x14ac:dyDescent="0.2">
      <c r="A6" s="95">
        <v>1</v>
      </c>
      <c r="B6" s="96" t="s">
        <v>13</v>
      </c>
      <c r="C6" s="123">
        <v>1.17</v>
      </c>
      <c r="D6" s="123">
        <v>0.87</v>
      </c>
      <c r="E6" s="123">
        <v>0.67</v>
      </c>
      <c r="F6" s="123">
        <f t="shared" ref="F6:G37" si="3">(E6-C6)</f>
        <v>-0.49999999999999989</v>
      </c>
      <c r="G6" s="122">
        <f>IF(C6=0,"",(E6-C6)/C6*100)</f>
        <v>-42.735042735042725</v>
      </c>
      <c r="H6" s="123">
        <v>2.16</v>
      </c>
      <c r="I6" s="123">
        <v>24.89</v>
      </c>
      <c r="J6" s="123">
        <v>1.18</v>
      </c>
      <c r="K6" s="123">
        <f t="shared" ref="K6:L37" si="4">(J6-H6)</f>
        <v>-0.9800000000000002</v>
      </c>
      <c r="L6" s="123">
        <f>IF(H6=0,"",(J6-H6)/H6*100)</f>
        <v>-45.370370370370381</v>
      </c>
      <c r="M6" s="123">
        <v>6.59</v>
      </c>
      <c r="N6" s="123">
        <v>0</v>
      </c>
      <c r="O6" s="123">
        <v>0</v>
      </c>
      <c r="P6" s="123">
        <f t="shared" ref="P6:P37" si="5">(O6-M6)</f>
        <v>-6.59</v>
      </c>
      <c r="Q6" s="123">
        <f>IF(M6=0,"",(O6-M6)/M6*100)</f>
        <v>-100</v>
      </c>
      <c r="R6" s="208"/>
    </row>
    <row r="7" spans="1:18" ht="15.75" customHeight="1" x14ac:dyDescent="0.2">
      <c r="A7" s="95">
        <v>2</v>
      </c>
      <c r="B7" s="96" t="s">
        <v>14</v>
      </c>
      <c r="C7" s="123">
        <v>0</v>
      </c>
      <c r="D7" s="123">
        <v>0</v>
      </c>
      <c r="E7" s="123">
        <v>0</v>
      </c>
      <c r="F7" s="123">
        <f t="shared" si="3"/>
        <v>0</v>
      </c>
      <c r="G7" s="122">
        <v>0</v>
      </c>
      <c r="H7" s="123">
        <v>0.28999999999999998</v>
      </c>
      <c r="I7" s="123">
        <v>0.22</v>
      </c>
      <c r="J7" s="123">
        <v>0.19</v>
      </c>
      <c r="K7" s="123">
        <f t="shared" si="4"/>
        <v>-9.9999999999999978E-2</v>
      </c>
      <c r="L7" s="123">
        <f t="shared" ref="L7:L60" si="6">IF(H7=0,"",(J7-H7)/H7*100)</f>
        <v>-34.482758620689651</v>
      </c>
      <c r="M7" s="123">
        <v>0.55000000000000004</v>
      </c>
      <c r="N7" s="123">
        <v>0.22</v>
      </c>
      <c r="O7" s="123">
        <v>0.2</v>
      </c>
      <c r="P7" s="123">
        <f t="shared" si="5"/>
        <v>-0.35000000000000003</v>
      </c>
      <c r="Q7" s="123">
        <f t="shared" ref="Q7:Q60" si="7">IF(M7=0,"",(O7-M7)/M7*100)</f>
        <v>-63.636363636363633</v>
      </c>
      <c r="R7" s="208"/>
    </row>
    <row r="8" spans="1:18" ht="15.75" customHeight="1" x14ac:dyDescent="0.2">
      <c r="A8" s="95">
        <v>3</v>
      </c>
      <c r="B8" s="96" t="s">
        <v>15</v>
      </c>
      <c r="C8" s="123">
        <v>54.56</v>
      </c>
      <c r="D8" s="123">
        <v>0</v>
      </c>
      <c r="E8" s="123">
        <v>68.87</v>
      </c>
      <c r="F8" s="123">
        <f t="shared" si="3"/>
        <v>14.310000000000002</v>
      </c>
      <c r="G8" s="122">
        <f t="shared" ref="G8:G60" si="8">IF(C8=0,"",(E8-C8)/C8*100)</f>
        <v>26.228005865102645</v>
      </c>
      <c r="H8" s="123">
        <v>0</v>
      </c>
      <c r="I8" s="123">
        <v>0</v>
      </c>
      <c r="J8" s="123">
        <v>0</v>
      </c>
      <c r="K8" s="123">
        <f t="shared" si="4"/>
        <v>0</v>
      </c>
      <c r="L8" s="123">
        <v>0</v>
      </c>
      <c r="M8" s="123">
        <v>5.7</v>
      </c>
      <c r="N8" s="123">
        <v>0</v>
      </c>
      <c r="O8" s="123">
        <v>0</v>
      </c>
      <c r="P8" s="123">
        <f t="shared" si="5"/>
        <v>-5.7</v>
      </c>
      <c r="Q8" s="123">
        <f t="shared" si="7"/>
        <v>-100</v>
      </c>
      <c r="R8" s="208"/>
    </row>
    <row r="9" spans="1:18" ht="15.75" customHeight="1" x14ac:dyDescent="0.2">
      <c r="A9" s="95">
        <v>4</v>
      </c>
      <c r="B9" s="96" t="s">
        <v>16</v>
      </c>
      <c r="C9" s="123">
        <v>0</v>
      </c>
      <c r="D9" s="123">
        <v>0.01</v>
      </c>
      <c r="E9" s="123">
        <v>0</v>
      </c>
      <c r="F9" s="123">
        <f t="shared" si="3"/>
        <v>0</v>
      </c>
      <c r="G9" s="122">
        <v>0</v>
      </c>
      <c r="H9" s="123">
        <v>0</v>
      </c>
      <c r="I9" s="123">
        <v>0</v>
      </c>
      <c r="J9" s="123">
        <v>0</v>
      </c>
      <c r="K9" s="123">
        <f t="shared" si="4"/>
        <v>0</v>
      </c>
      <c r="L9" s="123">
        <v>0</v>
      </c>
      <c r="M9" s="123">
        <v>2.06</v>
      </c>
      <c r="N9" s="123">
        <v>2.17</v>
      </c>
      <c r="O9" s="123">
        <v>1.74</v>
      </c>
      <c r="P9" s="123">
        <f t="shared" si="5"/>
        <v>-0.32000000000000006</v>
      </c>
      <c r="Q9" s="123">
        <f t="shared" si="7"/>
        <v>-15.533980582524274</v>
      </c>
      <c r="R9" s="208"/>
    </row>
    <row r="10" spans="1:18" ht="15.75" customHeight="1" x14ac:dyDescent="0.2">
      <c r="A10" s="95">
        <v>5</v>
      </c>
      <c r="B10" s="96" t="s">
        <v>17</v>
      </c>
      <c r="C10" s="123">
        <v>2.2599999999999998</v>
      </c>
      <c r="D10" s="123">
        <v>1.72</v>
      </c>
      <c r="E10" s="123">
        <v>1.65</v>
      </c>
      <c r="F10" s="123">
        <f t="shared" si="3"/>
        <v>-0.60999999999999988</v>
      </c>
      <c r="G10" s="122">
        <f t="shared" si="8"/>
        <v>-26.991150442477874</v>
      </c>
      <c r="H10" s="123">
        <v>0.09</v>
      </c>
      <c r="I10" s="123">
        <v>0.09</v>
      </c>
      <c r="J10" s="123">
        <v>0.09</v>
      </c>
      <c r="K10" s="123">
        <f t="shared" si="4"/>
        <v>0</v>
      </c>
      <c r="L10" s="123">
        <f t="shared" si="6"/>
        <v>0</v>
      </c>
      <c r="M10" s="123">
        <v>0.08</v>
      </c>
      <c r="N10" s="123">
        <v>0.05</v>
      </c>
      <c r="O10" s="123">
        <v>0.05</v>
      </c>
      <c r="P10" s="123">
        <f t="shared" si="5"/>
        <v>-0.03</v>
      </c>
      <c r="Q10" s="123">
        <f t="shared" si="7"/>
        <v>-37.5</v>
      </c>
      <c r="R10" s="208"/>
    </row>
    <row r="11" spans="1:18" ht="15.75" customHeight="1" x14ac:dyDescent="0.2">
      <c r="A11" s="95">
        <v>6</v>
      </c>
      <c r="B11" s="96" t="s">
        <v>18</v>
      </c>
      <c r="C11" s="123">
        <v>0.95</v>
      </c>
      <c r="D11" s="123">
        <v>0.87</v>
      </c>
      <c r="E11" s="123">
        <v>0</v>
      </c>
      <c r="F11" s="123">
        <f t="shared" si="3"/>
        <v>-0.95</v>
      </c>
      <c r="G11" s="122">
        <f t="shared" si="8"/>
        <v>-100</v>
      </c>
      <c r="H11" s="123">
        <v>0.19</v>
      </c>
      <c r="I11" s="123">
        <v>0.19</v>
      </c>
      <c r="J11" s="123">
        <v>0</v>
      </c>
      <c r="K11" s="123">
        <f t="shared" si="4"/>
        <v>-0.19</v>
      </c>
      <c r="L11" s="123">
        <f t="shared" si="6"/>
        <v>-100</v>
      </c>
      <c r="M11" s="123">
        <v>0</v>
      </c>
      <c r="N11" s="123">
        <v>0</v>
      </c>
      <c r="O11" s="123">
        <v>0</v>
      </c>
      <c r="P11" s="123">
        <f t="shared" si="5"/>
        <v>0</v>
      </c>
      <c r="Q11" s="123">
        <v>0</v>
      </c>
      <c r="R11" s="208"/>
    </row>
    <row r="12" spans="1:18" ht="15.75" customHeight="1" x14ac:dyDescent="0.2">
      <c r="A12" s="95">
        <v>7</v>
      </c>
      <c r="B12" s="96" t="s">
        <v>19</v>
      </c>
      <c r="C12" s="123">
        <v>0</v>
      </c>
      <c r="D12" s="123">
        <v>0</v>
      </c>
      <c r="E12" s="123">
        <v>0</v>
      </c>
      <c r="F12" s="123">
        <f t="shared" si="3"/>
        <v>0</v>
      </c>
      <c r="G12" s="122">
        <v>0</v>
      </c>
      <c r="H12" s="123">
        <v>0</v>
      </c>
      <c r="I12" s="123">
        <v>0</v>
      </c>
      <c r="J12" s="123">
        <v>0</v>
      </c>
      <c r="K12" s="123">
        <f t="shared" si="4"/>
        <v>0</v>
      </c>
      <c r="L12" s="123">
        <v>0</v>
      </c>
      <c r="M12" s="123">
        <v>0.77</v>
      </c>
      <c r="N12" s="123">
        <v>0.31</v>
      </c>
      <c r="O12" s="123">
        <v>0.25</v>
      </c>
      <c r="P12" s="123">
        <f t="shared" si="5"/>
        <v>-0.52</v>
      </c>
      <c r="Q12" s="123">
        <f t="shared" si="7"/>
        <v>-67.532467532467535</v>
      </c>
      <c r="R12" s="208"/>
    </row>
    <row r="13" spans="1:18" ht="15.75" customHeight="1" x14ac:dyDescent="0.2">
      <c r="A13" s="95">
        <v>8</v>
      </c>
      <c r="B13" s="96" t="s">
        <v>20</v>
      </c>
      <c r="C13" s="123">
        <v>0</v>
      </c>
      <c r="D13" s="123">
        <v>0.45</v>
      </c>
      <c r="E13" s="123">
        <v>0.46</v>
      </c>
      <c r="F13" s="123">
        <f t="shared" si="3"/>
        <v>0.46</v>
      </c>
      <c r="G13" s="144" t="s">
        <v>201</v>
      </c>
      <c r="H13" s="123">
        <v>0</v>
      </c>
      <c r="I13" s="123">
        <v>0</v>
      </c>
      <c r="J13" s="123">
        <v>0</v>
      </c>
      <c r="K13" s="123">
        <f t="shared" si="4"/>
        <v>0</v>
      </c>
      <c r="L13" s="123">
        <v>0</v>
      </c>
      <c r="M13" s="123">
        <v>0</v>
      </c>
      <c r="N13" s="123">
        <v>0.01</v>
      </c>
      <c r="O13" s="123">
        <v>0.23</v>
      </c>
      <c r="P13" s="123">
        <f t="shared" si="5"/>
        <v>0.23</v>
      </c>
      <c r="Q13" s="147" t="s">
        <v>201</v>
      </c>
      <c r="R13" s="208"/>
    </row>
    <row r="14" spans="1:18" ht="15.75" customHeight="1" x14ac:dyDescent="0.2">
      <c r="A14" s="95">
        <v>9</v>
      </c>
      <c r="B14" s="96" t="s">
        <v>21</v>
      </c>
      <c r="C14" s="123">
        <v>7.0000000000000007E-2</v>
      </c>
      <c r="D14" s="123">
        <v>0.06</v>
      </c>
      <c r="E14" s="123">
        <v>0.05</v>
      </c>
      <c r="F14" s="123">
        <f t="shared" si="3"/>
        <v>-2.0000000000000004E-2</v>
      </c>
      <c r="G14" s="122">
        <f t="shared" si="8"/>
        <v>-28.571428571428577</v>
      </c>
      <c r="H14" s="123">
        <v>0</v>
      </c>
      <c r="I14" s="123">
        <v>0</v>
      </c>
      <c r="J14" s="123">
        <v>0</v>
      </c>
      <c r="K14" s="123">
        <f t="shared" si="4"/>
        <v>0</v>
      </c>
      <c r="L14" s="123">
        <v>0</v>
      </c>
      <c r="M14" s="123">
        <v>1.55</v>
      </c>
      <c r="N14" s="123">
        <v>1.5</v>
      </c>
      <c r="O14" s="123">
        <v>0.82</v>
      </c>
      <c r="P14" s="123">
        <f t="shared" si="5"/>
        <v>-0.73000000000000009</v>
      </c>
      <c r="Q14" s="123">
        <f t="shared" si="7"/>
        <v>-47.096774193548391</v>
      </c>
      <c r="R14" s="208"/>
    </row>
    <row r="15" spans="1:18" ht="15.75" customHeight="1" x14ac:dyDescent="0.2">
      <c r="A15" s="95">
        <v>10</v>
      </c>
      <c r="B15" s="96" t="s">
        <v>22</v>
      </c>
      <c r="C15" s="123">
        <v>0</v>
      </c>
      <c r="D15" s="123">
        <v>0</v>
      </c>
      <c r="E15" s="123">
        <v>0</v>
      </c>
      <c r="F15" s="123">
        <f t="shared" si="3"/>
        <v>0</v>
      </c>
      <c r="G15" s="122">
        <v>0</v>
      </c>
      <c r="H15" s="123">
        <v>0</v>
      </c>
      <c r="I15" s="123">
        <v>0.01</v>
      </c>
      <c r="J15" s="123">
        <v>0.01</v>
      </c>
      <c r="K15" s="123">
        <f t="shared" si="4"/>
        <v>0.01</v>
      </c>
      <c r="L15" s="144" t="s">
        <v>201</v>
      </c>
      <c r="M15" s="123">
        <v>0</v>
      </c>
      <c r="N15" s="123">
        <v>0</v>
      </c>
      <c r="O15" s="123">
        <v>0</v>
      </c>
      <c r="P15" s="123">
        <f t="shared" si="5"/>
        <v>0</v>
      </c>
      <c r="Q15" s="123">
        <v>0</v>
      </c>
      <c r="R15" s="208"/>
    </row>
    <row r="16" spans="1:18" ht="15.75" customHeight="1" x14ac:dyDescent="0.2">
      <c r="A16" s="95">
        <v>11</v>
      </c>
      <c r="B16" s="96" t="s">
        <v>23</v>
      </c>
      <c r="C16" s="123">
        <v>0</v>
      </c>
      <c r="D16" s="123">
        <v>54.58</v>
      </c>
      <c r="E16" s="123">
        <v>54.58</v>
      </c>
      <c r="F16" s="123">
        <f t="shared" si="3"/>
        <v>54.58</v>
      </c>
      <c r="G16" s="144" t="s">
        <v>201</v>
      </c>
      <c r="H16" s="123">
        <v>0</v>
      </c>
      <c r="I16" s="123">
        <v>0</v>
      </c>
      <c r="J16" s="123">
        <v>0</v>
      </c>
      <c r="K16" s="123">
        <f t="shared" si="4"/>
        <v>0</v>
      </c>
      <c r="L16" s="123">
        <v>0</v>
      </c>
      <c r="M16" s="123">
        <v>0</v>
      </c>
      <c r="N16" s="123">
        <v>164.3</v>
      </c>
      <c r="O16" s="123">
        <v>70.180000000000007</v>
      </c>
      <c r="P16" s="123">
        <f t="shared" si="5"/>
        <v>70.180000000000007</v>
      </c>
      <c r="Q16" s="147" t="s">
        <v>201</v>
      </c>
      <c r="R16" s="208"/>
    </row>
    <row r="17" spans="1:18" ht="15.75" customHeight="1" x14ac:dyDescent="0.2">
      <c r="A17" s="95">
        <v>12</v>
      </c>
      <c r="B17" s="96" t="s">
        <v>24</v>
      </c>
      <c r="C17" s="123">
        <v>0.05</v>
      </c>
      <c r="D17" s="123">
        <v>0</v>
      </c>
      <c r="E17" s="123">
        <v>0.01</v>
      </c>
      <c r="F17" s="123">
        <f t="shared" si="3"/>
        <v>-0.04</v>
      </c>
      <c r="G17" s="122">
        <f t="shared" si="8"/>
        <v>-80</v>
      </c>
      <c r="H17" s="123">
        <v>0</v>
      </c>
      <c r="I17" s="123">
        <v>0</v>
      </c>
      <c r="J17" s="123">
        <v>0</v>
      </c>
      <c r="K17" s="123">
        <f t="shared" si="4"/>
        <v>0</v>
      </c>
      <c r="L17" s="123">
        <v>0</v>
      </c>
      <c r="M17" s="123">
        <v>0.35</v>
      </c>
      <c r="N17" s="123">
        <v>0.19</v>
      </c>
      <c r="O17" s="123">
        <v>0.14000000000000001</v>
      </c>
      <c r="P17" s="123">
        <f t="shared" si="5"/>
        <v>-0.20999999999999996</v>
      </c>
      <c r="Q17" s="123">
        <f t="shared" si="7"/>
        <v>-60</v>
      </c>
      <c r="R17" s="208"/>
    </row>
    <row r="18" spans="1:18" s="94" customFormat="1" ht="15.75" customHeight="1" x14ac:dyDescent="0.25">
      <c r="A18" s="199" t="s">
        <v>25</v>
      </c>
      <c r="B18" s="200"/>
      <c r="C18" s="125">
        <f>SUM(C6:C17)</f>
        <v>59.06</v>
      </c>
      <c r="D18" s="125">
        <f>SUM(D6:D17)</f>
        <v>58.56</v>
      </c>
      <c r="E18" s="125">
        <f>SUM(E6:E17)</f>
        <v>126.29</v>
      </c>
      <c r="F18" s="125">
        <f t="shared" si="3"/>
        <v>67.23</v>
      </c>
      <c r="G18" s="124">
        <f t="shared" si="8"/>
        <v>113.83338977311209</v>
      </c>
      <c r="H18" s="125">
        <f>SUM(H6:H17)</f>
        <v>2.73</v>
      </c>
      <c r="I18" s="125">
        <f>SUM(I6:I17)</f>
        <v>25.400000000000002</v>
      </c>
      <c r="J18" s="125">
        <f>SUM(J6:J17)</f>
        <v>1.47</v>
      </c>
      <c r="K18" s="125">
        <f t="shared" si="4"/>
        <v>-1.26</v>
      </c>
      <c r="L18" s="125">
        <f t="shared" si="6"/>
        <v>-46.153846153846153</v>
      </c>
      <c r="M18" s="125">
        <f>SUM(M6:M17)</f>
        <v>17.650000000000002</v>
      </c>
      <c r="N18" s="125">
        <f>SUM(N6:N17)</f>
        <v>168.75</v>
      </c>
      <c r="O18" s="125">
        <f>SUM(O6:O17)</f>
        <v>73.610000000000014</v>
      </c>
      <c r="P18" s="125">
        <f t="shared" si="5"/>
        <v>55.960000000000008</v>
      </c>
      <c r="Q18" s="125">
        <f t="shared" si="7"/>
        <v>317.05382436260624</v>
      </c>
      <c r="R18" s="209"/>
    </row>
    <row r="19" spans="1:18" ht="15.75" customHeight="1" x14ac:dyDescent="0.2">
      <c r="A19" s="95">
        <v>13</v>
      </c>
      <c r="B19" s="96" t="s">
        <v>26</v>
      </c>
      <c r="C19" s="123">
        <v>0</v>
      </c>
      <c r="D19" s="123">
        <v>0</v>
      </c>
      <c r="E19" s="123">
        <v>0</v>
      </c>
      <c r="F19" s="123">
        <f t="shared" si="3"/>
        <v>0</v>
      </c>
      <c r="G19" s="123">
        <f t="shared" si="3"/>
        <v>0</v>
      </c>
      <c r="H19" s="123">
        <v>0</v>
      </c>
      <c r="I19" s="123">
        <v>0</v>
      </c>
      <c r="J19" s="123">
        <v>0</v>
      </c>
      <c r="K19" s="123">
        <f t="shared" si="4"/>
        <v>0</v>
      </c>
      <c r="L19" s="123">
        <f t="shared" si="4"/>
        <v>0</v>
      </c>
      <c r="M19" s="123">
        <v>70.349999999999994</v>
      </c>
      <c r="N19" s="123">
        <v>45.03</v>
      </c>
      <c r="O19" s="123">
        <v>47.15</v>
      </c>
      <c r="P19" s="123">
        <f t="shared" si="5"/>
        <v>-23.199999999999996</v>
      </c>
      <c r="Q19" s="123">
        <f t="shared" si="7"/>
        <v>-32.97796730632551</v>
      </c>
      <c r="R19" s="208"/>
    </row>
    <row r="20" spans="1:18" ht="15.75" customHeight="1" x14ac:dyDescent="0.2">
      <c r="A20" s="95">
        <v>14</v>
      </c>
      <c r="B20" s="96" t="s">
        <v>27</v>
      </c>
      <c r="C20" s="123">
        <v>0</v>
      </c>
      <c r="D20" s="123">
        <v>0</v>
      </c>
      <c r="E20" s="123">
        <v>0</v>
      </c>
      <c r="F20" s="123">
        <f t="shared" si="3"/>
        <v>0</v>
      </c>
      <c r="G20" s="123">
        <f t="shared" si="3"/>
        <v>0</v>
      </c>
      <c r="H20" s="123">
        <v>0</v>
      </c>
      <c r="I20" s="123">
        <v>0</v>
      </c>
      <c r="J20" s="123">
        <v>0</v>
      </c>
      <c r="K20" s="123">
        <f t="shared" si="4"/>
        <v>0</v>
      </c>
      <c r="L20" s="123">
        <f t="shared" si="4"/>
        <v>0</v>
      </c>
      <c r="M20" s="123">
        <v>572.6</v>
      </c>
      <c r="N20" s="123">
        <v>530.70000000000005</v>
      </c>
      <c r="O20" s="123">
        <v>544.41999999999996</v>
      </c>
      <c r="P20" s="123">
        <f t="shared" si="5"/>
        <v>-28.180000000000064</v>
      </c>
      <c r="Q20" s="123">
        <f t="shared" si="7"/>
        <v>-4.9214111072301892</v>
      </c>
      <c r="R20" s="208"/>
    </row>
    <row r="21" spans="1:18" ht="15.75" customHeight="1" x14ac:dyDescent="0.2">
      <c r="A21" s="95">
        <v>15</v>
      </c>
      <c r="B21" s="96" t="s">
        <v>28</v>
      </c>
      <c r="C21" s="123">
        <v>0.76</v>
      </c>
      <c r="D21" s="123">
        <v>0.7</v>
      </c>
      <c r="E21" s="123">
        <v>0.68</v>
      </c>
      <c r="F21" s="123">
        <f t="shared" si="3"/>
        <v>-7.999999999999996E-2</v>
      </c>
      <c r="G21" s="122">
        <f t="shared" si="8"/>
        <v>-10.52631578947368</v>
      </c>
      <c r="H21" s="123">
        <v>0</v>
      </c>
      <c r="I21" s="123">
        <v>0</v>
      </c>
      <c r="J21" s="123">
        <v>0</v>
      </c>
      <c r="K21" s="123">
        <f t="shared" si="4"/>
        <v>0</v>
      </c>
      <c r="L21" s="123">
        <f t="shared" si="4"/>
        <v>0</v>
      </c>
      <c r="M21" s="123">
        <v>0</v>
      </c>
      <c r="N21" s="123">
        <v>0</v>
      </c>
      <c r="O21" s="123">
        <v>0</v>
      </c>
      <c r="P21" s="123">
        <f t="shared" si="5"/>
        <v>0</v>
      </c>
      <c r="Q21" s="123">
        <v>0</v>
      </c>
      <c r="R21" s="208"/>
    </row>
    <row r="22" spans="1:18" ht="15.75" customHeight="1" x14ac:dyDescent="0.2">
      <c r="A22" s="95">
        <v>16</v>
      </c>
      <c r="B22" s="96" t="s">
        <v>29</v>
      </c>
      <c r="C22" s="123">
        <v>0</v>
      </c>
      <c r="D22" s="123">
        <v>1.21</v>
      </c>
      <c r="E22" s="123">
        <v>1.22</v>
      </c>
      <c r="F22" s="123">
        <f t="shared" si="3"/>
        <v>1.22</v>
      </c>
      <c r="G22" s="144" t="s">
        <v>201</v>
      </c>
      <c r="H22" s="123">
        <v>0</v>
      </c>
      <c r="I22" s="123">
        <v>0</v>
      </c>
      <c r="J22" s="123">
        <v>0</v>
      </c>
      <c r="K22" s="123">
        <f t="shared" si="4"/>
        <v>0</v>
      </c>
      <c r="L22" s="123">
        <f t="shared" si="4"/>
        <v>0</v>
      </c>
      <c r="M22" s="123">
        <v>1.18</v>
      </c>
      <c r="N22" s="123">
        <v>0.05</v>
      </c>
      <c r="O22" s="123">
        <v>0.05</v>
      </c>
      <c r="P22" s="123">
        <f t="shared" si="5"/>
        <v>-1.1299999999999999</v>
      </c>
      <c r="Q22" s="123">
        <f t="shared" si="7"/>
        <v>-95.762711864406782</v>
      </c>
      <c r="R22" s="208"/>
    </row>
    <row r="23" spans="1:18" ht="15.75" customHeight="1" x14ac:dyDescent="0.2">
      <c r="A23" s="95">
        <v>17</v>
      </c>
      <c r="B23" s="96" t="s">
        <v>30</v>
      </c>
      <c r="C23" s="123">
        <v>0</v>
      </c>
      <c r="D23" s="123">
        <v>0</v>
      </c>
      <c r="E23" s="123">
        <v>0</v>
      </c>
      <c r="F23" s="123">
        <f t="shared" si="3"/>
        <v>0</v>
      </c>
      <c r="G23" s="123">
        <f t="shared" si="3"/>
        <v>0</v>
      </c>
      <c r="H23" s="123">
        <v>0</v>
      </c>
      <c r="I23" s="123">
        <v>0</v>
      </c>
      <c r="J23" s="123">
        <v>0</v>
      </c>
      <c r="K23" s="123">
        <f t="shared" si="4"/>
        <v>0</v>
      </c>
      <c r="L23" s="123">
        <f t="shared" si="4"/>
        <v>0</v>
      </c>
      <c r="M23" s="123">
        <v>0.06</v>
      </c>
      <c r="N23" s="123">
        <v>2.92</v>
      </c>
      <c r="O23" s="123">
        <v>9.3800000000000008</v>
      </c>
      <c r="P23" s="123">
        <f t="shared" si="5"/>
        <v>9.32</v>
      </c>
      <c r="Q23" s="123">
        <f t="shared" si="7"/>
        <v>15533.333333333334</v>
      </c>
      <c r="R23" s="208"/>
    </row>
    <row r="24" spans="1:18" ht="15.75" customHeight="1" x14ac:dyDescent="0.2">
      <c r="A24" s="95">
        <v>18</v>
      </c>
      <c r="B24" s="96" t="s">
        <v>31</v>
      </c>
      <c r="C24" s="123">
        <v>1.04</v>
      </c>
      <c r="D24" s="123">
        <v>1.19</v>
      </c>
      <c r="E24" s="123">
        <v>0.97</v>
      </c>
      <c r="F24" s="123">
        <f t="shared" si="3"/>
        <v>-7.0000000000000062E-2</v>
      </c>
      <c r="G24" s="122">
        <f t="shared" si="8"/>
        <v>-6.7307692307692362</v>
      </c>
      <c r="H24" s="123">
        <v>0</v>
      </c>
      <c r="I24" s="123">
        <v>0</v>
      </c>
      <c r="J24" s="123">
        <v>0</v>
      </c>
      <c r="K24" s="123">
        <f t="shared" si="4"/>
        <v>0</v>
      </c>
      <c r="L24" s="123">
        <f t="shared" si="4"/>
        <v>0</v>
      </c>
      <c r="M24" s="123">
        <v>44.86</v>
      </c>
      <c r="N24" s="123">
        <v>90.27</v>
      </c>
      <c r="O24" s="123">
        <v>97.15</v>
      </c>
      <c r="P24" s="123">
        <f t="shared" si="5"/>
        <v>52.290000000000006</v>
      </c>
      <c r="Q24" s="123">
        <f t="shared" si="7"/>
        <v>116.56263932233617</v>
      </c>
      <c r="R24" s="208"/>
    </row>
    <row r="25" spans="1:18" ht="15.75" customHeight="1" x14ac:dyDescent="0.2">
      <c r="A25" s="95">
        <v>19</v>
      </c>
      <c r="B25" s="96" t="s">
        <v>32</v>
      </c>
      <c r="C25" s="123">
        <v>0</v>
      </c>
      <c r="D25" s="123">
        <v>0</v>
      </c>
      <c r="E25" s="123">
        <v>0</v>
      </c>
      <c r="F25" s="123">
        <f t="shared" si="3"/>
        <v>0</v>
      </c>
      <c r="G25" s="123">
        <f t="shared" si="3"/>
        <v>0</v>
      </c>
      <c r="H25" s="123">
        <v>0</v>
      </c>
      <c r="I25" s="123">
        <v>0</v>
      </c>
      <c r="J25" s="123">
        <v>0</v>
      </c>
      <c r="K25" s="123">
        <f t="shared" si="4"/>
        <v>0</v>
      </c>
      <c r="L25" s="123">
        <f t="shared" si="4"/>
        <v>0</v>
      </c>
      <c r="M25" s="123">
        <v>8.48</v>
      </c>
      <c r="N25" s="123">
        <v>10.63</v>
      </c>
      <c r="O25" s="123">
        <v>26.3</v>
      </c>
      <c r="P25" s="123">
        <f t="shared" si="5"/>
        <v>17.82</v>
      </c>
      <c r="Q25" s="123">
        <f t="shared" si="7"/>
        <v>210.14150943396226</v>
      </c>
      <c r="R25" s="208"/>
    </row>
    <row r="26" spans="1:18" ht="15.75" customHeight="1" x14ac:dyDescent="0.2">
      <c r="A26" s="95">
        <v>20</v>
      </c>
      <c r="B26" s="96" t="s">
        <v>33</v>
      </c>
      <c r="C26" s="123">
        <v>1.36</v>
      </c>
      <c r="D26" s="123">
        <v>2.61</v>
      </c>
      <c r="E26" s="123">
        <v>1.28</v>
      </c>
      <c r="F26" s="123">
        <f t="shared" si="3"/>
        <v>-8.0000000000000071E-2</v>
      </c>
      <c r="G26" s="122">
        <f t="shared" si="8"/>
        <v>-5.8823529411764754</v>
      </c>
      <c r="H26" s="123">
        <v>0</v>
      </c>
      <c r="I26" s="123">
        <v>0</v>
      </c>
      <c r="J26" s="123">
        <v>0</v>
      </c>
      <c r="K26" s="123">
        <f t="shared" si="4"/>
        <v>0</v>
      </c>
      <c r="L26" s="123">
        <f t="shared" si="4"/>
        <v>0</v>
      </c>
      <c r="M26" s="123">
        <v>0.01</v>
      </c>
      <c r="N26" s="123">
        <v>0.01</v>
      </c>
      <c r="O26" s="123">
        <v>0</v>
      </c>
      <c r="P26" s="123">
        <f t="shared" si="5"/>
        <v>-0.01</v>
      </c>
      <c r="Q26" s="123">
        <f t="shared" si="7"/>
        <v>-100</v>
      </c>
      <c r="R26" s="208"/>
    </row>
    <row r="27" spans="1:18" ht="15.75" customHeight="1" x14ac:dyDescent="0.2">
      <c r="A27" s="95">
        <v>21</v>
      </c>
      <c r="B27" s="96" t="s">
        <v>34</v>
      </c>
      <c r="C27" s="123">
        <v>5</v>
      </c>
      <c r="D27" s="123">
        <v>4.17</v>
      </c>
      <c r="E27" s="123">
        <v>3.52</v>
      </c>
      <c r="F27" s="123">
        <f t="shared" si="3"/>
        <v>-1.48</v>
      </c>
      <c r="G27" s="122">
        <f t="shared" si="8"/>
        <v>-29.599999999999998</v>
      </c>
      <c r="H27" s="123">
        <v>0</v>
      </c>
      <c r="I27" s="123">
        <v>0</v>
      </c>
      <c r="J27" s="123">
        <v>0</v>
      </c>
      <c r="K27" s="123">
        <f t="shared" si="4"/>
        <v>0</v>
      </c>
      <c r="L27" s="123">
        <f t="shared" si="4"/>
        <v>0</v>
      </c>
      <c r="M27" s="123">
        <v>0</v>
      </c>
      <c r="N27" s="123">
        <v>0</v>
      </c>
      <c r="O27" s="123">
        <v>0</v>
      </c>
      <c r="P27" s="123">
        <f t="shared" si="5"/>
        <v>0</v>
      </c>
      <c r="Q27" s="123">
        <v>0</v>
      </c>
      <c r="R27" s="208"/>
    </row>
    <row r="28" spans="1:18" ht="15.75" customHeight="1" x14ac:dyDescent="0.2">
      <c r="A28" s="95">
        <v>22</v>
      </c>
      <c r="B28" s="96" t="s">
        <v>35</v>
      </c>
      <c r="C28" s="123">
        <v>0</v>
      </c>
      <c r="D28" s="123">
        <v>0</v>
      </c>
      <c r="E28" s="123">
        <v>0</v>
      </c>
      <c r="F28" s="123">
        <f t="shared" si="3"/>
        <v>0</v>
      </c>
      <c r="G28" s="123">
        <f t="shared" si="3"/>
        <v>0</v>
      </c>
      <c r="H28" s="123">
        <v>0</v>
      </c>
      <c r="I28" s="123">
        <v>0</v>
      </c>
      <c r="J28" s="123">
        <v>0</v>
      </c>
      <c r="K28" s="123">
        <f t="shared" si="4"/>
        <v>0</v>
      </c>
      <c r="L28" s="123">
        <f t="shared" si="4"/>
        <v>0</v>
      </c>
      <c r="M28" s="123">
        <v>1.51</v>
      </c>
      <c r="N28" s="123">
        <v>0.47</v>
      </c>
      <c r="O28" s="123">
        <v>0.4</v>
      </c>
      <c r="P28" s="123">
        <f t="shared" si="5"/>
        <v>-1.1099999999999999</v>
      </c>
      <c r="Q28" s="123">
        <f t="shared" si="7"/>
        <v>-73.509933774834423</v>
      </c>
      <c r="R28" s="208"/>
    </row>
    <row r="29" spans="1:18" ht="15.75" customHeight="1" x14ac:dyDescent="0.2">
      <c r="A29" s="95">
        <v>23</v>
      </c>
      <c r="B29" s="96" t="s">
        <v>36</v>
      </c>
      <c r="C29" s="123">
        <v>0</v>
      </c>
      <c r="D29" s="123">
        <v>0</v>
      </c>
      <c r="E29" s="123">
        <v>0</v>
      </c>
      <c r="F29" s="123">
        <f t="shared" si="3"/>
        <v>0</v>
      </c>
      <c r="G29" s="122">
        <v>0</v>
      </c>
      <c r="H29" s="123">
        <v>0</v>
      </c>
      <c r="I29" s="123">
        <v>0</v>
      </c>
      <c r="J29" s="123">
        <v>0</v>
      </c>
      <c r="K29" s="123">
        <f t="shared" si="4"/>
        <v>0</v>
      </c>
      <c r="L29" s="123">
        <f t="shared" si="4"/>
        <v>0</v>
      </c>
      <c r="M29" s="123">
        <v>0</v>
      </c>
      <c r="N29" s="123">
        <v>0.04</v>
      </c>
      <c r="O29" s="123">
        <v>0.04</v>
      </c>
      <c r="P29" s="123">
        <f t="shared" si="5"/>
        <v>0.04</v>
      </c>
      <c r="Q29" s="147" t="s">
        <v>201</v>
      </c>
      <c r="R29" s="208"/>
    </row>
    <row r="30" spans="1:18" ht="15.75" customHeight="1" x14ac:dyDescent="0.2">
      <c r="A30" s="95">
        <v>24</v>
      </c>
      <c r="B30" s="96" t="s">
        <v>37</v>
      </c>
      <c r="C30" s="123">
        <v>0</v>
      </c>
      <c r="D30" s="123">
        <v>6.62</v>
      </c>
      <c r="E30" s="123">
        <v>7.37</v>
      </c>
      <c r="F30" s="123">
        <f t="shared" si="3"/>
        <v>7.37</v>
      </c>
      <c r="G30" s="144" t="s">
        <v>201</v>
      </c>
      <c r="H30" s="123">
        <v>0</v>
      </c>
      <c r="I30" s="123">
        <v>0</v>
      </c>
      <c r="J30" s="123">
        <v>0</v>
      </c>
      <c r="K30" s="123">
        <f t="shared" si="4"/>
        <v>0</v>
      </c>
      <c r="L30" s="123">
        <f t="shared" si="4"/>
        <v>0</v>
      </c>
      <c r="M30" s="123">
        <v>0.08</v>
      </c>
      <c r="N30" s="123">
        <v>0.08</v>
      </c>
      <c r="O30" s="123">
        <v>0.08</v>
      </c>
      <c r="P30" s="123">
        <f t="shared" si="5"/>
        <v>0</v>
      </c>
      <c r="Q30" s="123">
        <f t="shared" si="7"/>
        <v>0</v>
      </c>
      <c r="R30" s="208"/>
    </row>
    <row r="31" spans="1:18" ht="15.75" customHeight="1" x14ac:dyDescent="0.2">
      <c r="A31" s="95">
        <v>25</v>
      </c>
      <c r="B31" s="96" t="s">
        <v>38</v>
      </c>
      <c r="C31" s="123">
        <v>0</v>
      </c>
      <c r="D31" s="123">
        <v>0</v>
      </c>
      <c r="E31" s="123">
        <v>0</v>
      </c>
      <c r="F31" s="123">
        <f t="shared" si="3"/>
        <v>0</v>
      </c>
      <c r="G31" s="123">
        <f t="shared" si="3"/>
        <v>0</v>
      </c>
      <c r="H31" s="123">
        <v>0</v>
      </c>
      <c r="I31" s="123">
        <v>0</v>
      </c>
      <c r="J31" s="123">
        <v>0</v>
      </c>
      <c r="K31" s="123">
        <f t="shared" si="4"/>
        <v>0</v>
      </c>
      <c r="L31" s="123">
        <f t="shared" si="4"/>
        <v>0</v>
      </c>
      <c r="M31" s="123">
        <v>0</v>
      </c>
      <c r="N31" s="123">
        <v>0</v>
      </c>
      <c r="O31" s="123">
        <v>0</v>
      </c>
      <c r="P31" s="123">
        <f t="shared" si="5"/>
        <v>0</v>
      </c>
      <c r="Q31" s="123">
        <v>0</v>
      </c>
      <c r="R31" s="208"/>
    </row>
    <row r="32" spans="1:18" ht="15.75" customHeight="1" x14ac:dyDescent="0.2">
      <c r="A32" s="95">
        <v>26</v>
      </c>
      <c r="B32" s="96" t="s">
        <v>39</v>
      </c>
      <c r="C32" s="123">
        <v>0</v>
      </c>
      <c r="D32" s="123">
        <v>0</v>
      </c>
      <c r="E32" s="123">
        <v>0</v>
      </c>
      <c r="F32" s="123">
        <f t="shared" si="3"/>
        <v>0</v>
      </c>
      <c r="G32" s="123">
        <f t="shared" si="3"/>
        <v>0</v>
      </c>
      <c r="H32" s="123">
        <v>0</v>
      </c>
      <c r="I32" s="123">
        <v>0</v>
      </c>
      <c r="J32" s="123">
        <v>0</v>
      </c>
      <c r="K32" s="123">
        <f t="shared" si="4"/>
        <v>0</v>
      </c>
      <c r="L32" s="123">
        <f t="shared" si="4"/>
        <v>0</v>
      </c>
      <c r="M32" s="123">
        <v>0</v>
      </c>
      <c r="N32" s="123">
        <v>0</v>
      </c>
      <c r="O32" s="123">
        <v>0.06</v>
      </c>
      <c r="P32" s="123">
        <f t="shared" si="5"/>
        <v>0.06</v>
      </c>
      <c r="Q32" s="147" t="s">
        <v>201</v>
      </c>
      <c r="R32" s="208"/>
    </row>
    <row r="33" spans="1:18" ht="15.75" customHeight="1" x14ac:dyDescent="0.2">
      <c r="A33" s="95">
        <v>27</v>
      </c>
      <c r="B33" s="96" t="s">
        <v>40</v>
      </c>
      <c r="C33" s="123">
        <v>0</v>
      </c>
      <c r="D33" s="123">
        <v>0</v>
      </c>
      <c r="E33" s="123">
        <v>0</v>
      </c>
      <c r="F33" s="123">
        <f t="shared" si="3"/>
        <v>0</v>
      </c>
      <c r="G33" s="123">
        <f t="shared" si="3"/>
        <v>0</v>
      </c>
      <c r="H33" s="123">
        <v>0</v>
      </c>
      <c r="I33" s="123">
        <v>0</v>
      </c>
      <c r="J33" s="123">
        <v>0</v>
      </c>
      <c r="K33" s="123">
        <f t="shared" si="4"/>
        <v>0</v>
      </c>
      <c r="L33" s="123">
        <f t="shared" si="4"/>
        <v>0</v>
      </c>
      <c r="M33" s="123">
        <v>0</v>
      </c>
      <c r="N33" s="123">
        <v>0</v>
      </c>
      <c r="O33" s="123">
        <v>0</v>
      </c>
      <c r="P33" s="123">
        <f t="shared" si="5"/>
        <v>0</v>
      </c>
      <c r="Q33" s="123">
        <v>0</v>
      </c>
      <c r="R33" s="208"/>
    </row>
    <row r="34" spans="1:18" ht="15.75" customHeight="1" x14ac:dyDescent="0.2">
      <c r="A34" s="95">
        <v>28</v>
      </c>
      <c r="B34" s="96" t="s">
        <v>41</v>
      </c>
      <c r="C34" s="123">
        <v>0</v>
      </c>
      <c r="D34" s="123">
        <v>0</v>
      </c>
      <c r="E34" s="123">
        <v>0</v>
      </c>
      <c r="F34" s="123">
        <f t="shared" si="3"/>
        <v>0</v>
      </c>
      <c r="G34" s="123">
        <f t="shared" si="3"/>
        <v>0</v>
      </c>
      <c r="H34" s="123">
        <v>0</v>
      </c>
      <c r="I34" s="123">
        <v>0</v>
      </c>
      <c r="J34" s="123">
        <v>0</v>
      </c>
      <c r="K34" s="123">
        <f t="shared" si="4"/>
        <v>0</v>
      </c>
      <c r="L34" s="123">
        <f t="shared" si="4"/>
        <v>0</v>
      </c>
      <c r="M34" s="123">
        <v>10.75</v>
      </c>
      <c r="N34" s="123">
        <v>6.69</v>
      </c>
      <c r="O34" s="123">
        <v>12.21</v>
      </c>
      <c r="P34" s="123">
        <f t="shared" si="5"/>
        <v>1.4600000000000009</v>
      </c>
      <c r="Q34" s="123">
        <f t="shared" si="7"/>
        <v>13.581395348837216</v>
      </c>
      <c r="R34" s="208"/>
    </row>
    <row r="35" spans="1:18" ht="15.75" customHeight="1" x14ac:dyDescent="0.2">
      <c r="A35" s="95">
        <v>29</v>
      </c>
      <c r="B35" s="96" t="s">
        <v>42</v>
      </c>
      <c r="C35" s="123">
        <v>0</v>
      </c>
      <c r="D35" s="123">
        <v>0</v>
      </c>
      <c r="E35" s="123">
        <v>0</v>
      </c>
      <c r="F35" s="123">
        <f t="shared" si="3"/>
        <v>0</v>
      </c>
      <c r="G35" s="123">
        <f t="shared" si="3"/>
        <v>0</v>
      </c>
      <c r="H35" s="123">
        <v>0.34</v>
      </c>
      <c r="I35" s="123">
        <v>0.08</v>
      </c>
      <c r="J35" s="123">
        <v>7.0000000000000007E-2</v>
      </c>
      <c r="K35" s="123">
        <f t="shared" si="4"/>
        <v>-0.27</v>
      </c>
      <c r="L35" s="123">
        <f t="shared" si="6"/>
        <v>-79.411764705882348</v>
      </c>
      <c r="M35" s="123">
        <v>0.31</v>
      </c>
      <c r="N35" s="123">
        <v>0</v>
      </c>
      <c r="O35" s="123">
        <v>0</v>
      </c>
      <c r="P35" s="123">
        <f t="shared" si="5"/>
        <v>-0.31</v>
      </c>
      <c r="Q35" s="123">
        <f t="shared" si="7"/>
        <v>-100</v>
      </c>
      <c r="R35" s="208"/>
    </row>
    <row r="36" spans="1:18" ht="15.75" customHeight="1" x14ac:dyDescent="0.2">
      <c r="A36" s="95">
        <v>30</v>
      </c>
      <c r="B36" s="96" t="s">
        <v>43</v>
      </c>
      <c r="C36" s="123">
        <v>0</v>
      </c>
      <c r="D36" s="123">
        <v>0</v>
      </c>
      <c r="E36" s="123">
        <v>0</v>
      </c>
      <c r="F36" s="123">
        <f t="shared" si="3"/>
        <v>0</v>
      </c>
      <c r="G36" s="123">
        <f t="shared" si="3"/>
        <v>0</v>
      </c>
      <c r="H36" s="123">
        <v>0</v>
      </c>
      <c r="I36" s="123">
        <v>0</v>
      </c>
      <c r="J36" s="123">
        <v>0</v>
      </c>
      <c r="K36" s="123">
        <f t="shared" si="4"/>
        <v>0</v>
      </c>
      <c r="L36" s="123">
        <f t="shared" si="4"/>
        <v>0</v>
      </c>
      <c r="M36" s="123">
        <v>0</v>
      </c>
      <c r="N36" s="123">
        <v>0</v>
      </c>
      <c r="O36" s="123">
        <v>0</v>
      </c>
      <c r="P36" s="123">
        <f t="shared" si="5"/>
        <v>0</v>
      </c>
      <c r="Q36" s="123">
        <v>0</v>
      </c>
      <c r="R36" s="208"/>
    </row>
    <row r="37" spans="1:18" ht="15.75" customHeight="1" x14ac:dyDescent="0.2">
      <c r="A37" s="95">
        <v>31</v>
      </c>
      <c r="B37" s="96" t="s">
        <v>44</v>
      </c>
      <c r="C37" s="123">
        <v>0</v>
      </c>
      <c r="D37" s="123">
        <v>0</v>
      </c>
      <c r="E37" s="123">
        <v>0</v>
      </c>
      <c r="F37" s="123">
        <f t="shared" si="3"/>
        <v>0</v>
      </c>
      <c r="G37" s="123">
        <f t="shared" si="3"/>
        <v>0</v>
      </c>
      <c r="H37" s="123">
        <v>0</v>
      </c>
      <c r="I37" s="123">
        <v>0</v>
      </c>
      <c r="J37" s="123">
        <v>0</v>
      </c>
      <c r="K37" s="123">
        <f t="shared" si="4"/>
        <v>0</v>
      </c>
      <c r="L37" s="123">
        <f t="shared" si="4"/>
        <v>0</v>
      </c>
      <c r="M37" s="123">
        <v>0</v>
      </c>
      <c r="N37" s="123">
        <v>3.72</v>
      </c>
      <c r="O37" s="123">
        <v>3.01</v>
      </c>
      <c r="P37" s="123">
        <f t="shared" si="5"/>
        <v>3.01</v>
      </c>
      <c r="Q37" s="147" t="s">
        <v>201</v>
      </c>
      <c r="R37" s="208"/>
    </row>
    <row r="38" spans="1:18" s="94" customFormat="1" ht="15.75" customHeight="1" x14ac:dyDescent="0.25">
      <c r="A38" s="199" t="s">
        <v>45</v>
      </c>
      <c r="B38" s="200"/>
      <c r="C38" s="125">
        <f>SUM(C19:C37)</f>
        <v>8.16</v>
      </c>
      <c r="D38" s="125">
        <f>SUM(D19:D37)</f>
        <v>16.5</v>
      </c>
      <c r="E38" s="125">
        <f>SUM(E19:E37)</f>
        <v>15.04</v>
      </c>
      <c r="F38" s="125">
        <f t="shared" ref="F38:G59" si="9">(E38-C38)</f>
        <v>6.879999999999999</v>
      </c>
      <c r="G38" s="124">
        <f t="shared" si="8"/>
        <v>84.313725490196063</v>
      </c>
      <c r="H38" s="125">
        <f>SUM(H19:H37)</f>
        <v>0.34</v>
      </c>
      <c r="I38" s="125">
        <f>SUM(I19:I37)</f>
        <v>0.08</v>
      </c>
      <c r="J38" s="125">
        <f>SUM(J19:J37)</f>
        <v>7.0000000000000007E-2</v>
      </c>
      <c r="K38" s="125">
        <f t="shared" ref="K38:K59" si="10">(J38-H38)</f>
        <v>-0.27</v>
      </c>
      <c r="L38" s="125">
        <f t="shared" si="6"/>
        <v>-79.411764705882348</v>
      </c>
      <c r="M38" s="125">
        <f>SUM(M19:M37)</f>
        <v>710.18999999999994</v>
      </c>
      <c r="N38" s="125">
        <f>SUM(N19:N37)</f>
        <v>690.61</v>
      </c>
      <c r="O38" s="125">
        <f>SUM(O19:O37)</f>
        <v>740.24999999999977</v>
      </c>
      <c r="P38" s="125">
        <f t="shared" ref="P38:Q59" si="11">(O38-M38)</f>
        <v>30.059999999999832</v>
      </c>
      <c r="Q38" s="125">
        <f t="shared" si="7"/>
        <v>4.2326701305284269</v>
      </c>
      <c r="R38" s="209"/>
    </row>
    <row r="39" spans="1:18" ht="15.75" customHeight="1" x14ac:dyDescent="0.2">
      <c r="A39" s="95">
        <v>32</v>
      </c>
      <c r="B39" s="96" t="s">
        <v>46</v>
      </c>
      <c r="C39" s="123">
        <v>0</v>
      </c>
      <c r="D39" s="123">
        <v>0</v>
      </c>
      <c r="E39" s="123">
        <v>0</v>
      </c>
      <c r="F39" s="123">
        <f t="shared" si="9"/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f t="shared" si="10"/>
        <v>0</v>
      </c>
      <c r="L39" s="123">
        <v>0</v>
      </c>
      <c r="M39" s="123">
        <v>99.54</v>
      </c>
      <c r="N39" s="123">
        <v>133.35</v>
      </c>
      <c r="O39" s="123">
        <v>131.34</v>
      </c>
      <c r="P39" s="123">
        <f t="shared" si="11"/>
        <v>31.799999999999997</v>
      </c>
      <c r="Q39" s="123">
        <f t="shared" si="7"/>
        <v>31.946955997588905</v>
      </c>
      <c r="R39" s="208"/>
    </row>
    <row r="40" spans="1:18" s="106" customFormat="1" ht="15.75" customHeight="1" x14ac:dyDescent="0.25">
      <c r="A40" s="199" t="s">
        <v>47</v>
      </c>
      <c r="B40" s="200"/>
      <c r="C40" s="125">
        <f>SUM(C39:C39)</f>
        <v>0</v>
      </c>
      <c r="D40" s="125">
        <f>SUM(D39:D39)</f>
        <v>0</v>
      </c>
      <c r="E40" s="125">
        <f>SUM(E39:E39)</f>
        <v>0</v>
      </c>
      <c r="F40" s="125">
        <f t="shared" si="9"/>
        <v>0</v>
      </c>
      <c r="G40" s="125">
        <v>0</v>
      </c>
      <c r="H40" s="125">
        <f>SUM(H39:H39)</f>
        <v>0</v>
      </c>
      <c r="I40" s="125">
        <f>SUM(I39:I39)</f>
        <v>0</v>
      </c>
      <c r="J40" s="125">
        <f>SUM(J39:J39)</f>
        <v>0</v>
      </c>
      <c r="K40" s="125">
        <f t="shared" si="10"/>
        <v>0</v>
      </c>
      <c r="L40" s="125">
        <v>0</v>
      </c>
      <c r="M40" s="125">
        <f>SUM(M39:M39)</f>
        <v>99.54</v>
      </c>
      <c r="N40" s="125">
        <f>SUM(N39:N39)</f>
        <v>133.35</v>
      </c>
      <c r="O40" s="125">
        <f>SUM(O39:O39)</f>
        <v>131.34</v>
      </c>
      <c r="P40" s="125">
        <f t="shared" si="11"/>
        <v>31.799999999999997</v>
      </c>
      <c r="Q40" s="125">
        <f t="shared" si="7"/>
        <v>31.946955997588905</v>
      </c>
      <c r="R40" s="209"/>
    </row>
    <row r="41" spans="1:18" ht="15.75" customHeight="1" x14ac:dyDescent="0.2">
      <c r="A41" s="95">
        <v>33</v>
      </c>
      <c r="B41" s="96" t="s">
        <v>48</v>
      </c>
      <c r="C41" s="123">
        <v>0</v>
      </c>
      <c r="D41" s="123">
        <v>0</v>
      </c>
      <c r="E41" s="123">
        <v>0</v>
      </c>
      <c r="F41" s="123">
        <f t="shared" si="9"/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f t="shared" si="10"/>
        <v>0</v>
      </c>
      <c r="L41" s="123">
        <v>0</v>
      </c>
      <c r="M41" s="123">
        <v>50.38</v>
      </c>
      <c r="N41" s="123">
        <v>52.9</v>
      </c>
      <c r="O41" s="123">
        <v>56.42</v>
      </c>
      <c r="P41" s="123">
        <f t="shared" si="11"/>
        <v>6.0399999999999991</v>
      </c>
      <c r="Q41" s="123">
        <f t="shared" si="7"/>
        <v>11.988884477967444</v>
      </c>
      <c r="R41" s="208"/>
    </row>
    <row r="42" spans="1:18" s="106" customFormat="1" ht="15.75" customHeight="1" x14ac:dyDescent="0.25">
      <c r="A42" s="199" t="s">
        <v>49</v>
      </c>
      <c r="B42" s="200"/>
      <c r="C42" s="125">
        <f>SUM(C41:C41)</f>
        <v>0</v>
      </c>
      <c r="D42" s="125">
        <f>SUM(D41:D41)</f>
        <v>0</v>
      </c>
      <c r="E42" s="125">
        <f>SUM(E41:E41)</f>
        <v>0</v>
      </c>
      <c r="F42" s="125">
        <f t="shared" si="9"/>
        <v>0</v>
      </c>
      <c r="G42" s="125">
        <v>0</v>
      </c>
      <c r="H42" s="125">
        <f>SUM(H41:H41)</f>
        <v>0</v>
      </c>
      <c r="I42" s="125">
        <f>SUM(I41:I41)</f>
        <v>0</v>
      </c>
      <c r="J42" s="125">
        <f>SUM(J41:J41)</f>
        <v>0</v>
      </c>
      <c r="K42" s="125">
        <f t="shared" si="10"/>
        <v>0</v>
      </c>
      <c r="L42" s="125">
        <v>0</v>
      </c>
      <c r="M42" s="125">
        <f>SUM(M41:M41)</f>
        <v>50.38</v>
      </c>
      <c r="N42" s="125">
        <f>SUM(N41:N41)</f>
        <v>52.9</v>
      </c>
      <c r="O42" s="125">
        <f>SUM(O41:O41)</f>
        <v>56.42</v>
      </c>
      <c r="P42" s="125">
        <f t="shared" si="11"/>
        <v>6.0399999999999991</v>
      </c>
      <c r="Q42" s="125">
        <f t="shared" si="7"/>
        <v>11.988884477967444</v>
      </c>
      <c r="R42" s="209"/>
    </row>
    <row r="43" spans="1:18" ht="15.75" customHeight="1" x14ac:dyDescent="0.2">
      <c r="A43" s="95">
        <v>34</v>
      </c>
      <c r="B43" s="96" t="s">
        <v>50</v>
      </c>
      <c r="C43" s="123">
        <v>0</v>
      </c>
      <c r="D43" s="123">
        <v>0</v>
      </c>
      <c r="E43" s="123">
        <v>0</v>
      </c>
      <c r="F43" s="123">
        <f t="shared" si="9"/>
        <v>0</v>
      </c>
      <c r="G43" s="123">
        <v>0</v>
      </c>
      <c r="H43" s="123">
        <v>0</v>
      </c>
      <c r="I43" s="123">
        <v>0</v>
      </c>
      <c r="J43" s="123">
        <v>0</v>
      </c>
      <c r="K43" s="123">
        <f t="shared" si="10"/>
        <v>0</v>
      </c>
      <c r="L43" s="123">
        <v>0</v>
      </c>
      <c r="M43" s="123">
        <v>0.01</v>
      </c>
      <c r="N43" s="123">
        <v>0.01</v>
      </c>
      <c r="O43" s="123">
        <v>0</v>
      </c>
      <c r="P43" s="123">
        <f t="shared" si="11"/>
        <v>-0.01</v>
      </c>
      <c r="Q43" s="123">
        <f t="shared" si="7"/>
        <v>-100</v>
      </c>
      <c r="R43" s="208"/>
    </row>
    <row r="44" spans="1:18" ht="15.75" customHeight="1" x14ac:dyDescent="0.2">
      <c r="A44" s="95">
        <v>35</v>
      </c>
      <c r="B44" s="96" t="s">
        <v>51</v>
      </c>
      <c r="C44" s="123">
        <v>0</v>
      </c>
      <c r="D44" s="123">
        <v>0</v>
      </c>
      <c r="E44" s="123">
        <v>0</v>
      </c>
      <c r="F44" s="123">
        <f t="shared" si="9"/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f t="shared" si="10"/>
        <v>0</v>
      </c>
      <c r="L44" s="123">
        <v>0</v>
      </c>
      <c r="M44" s="123">
        <v>26.8</v>
      </c>
      <c r="N44" s="123">
        <v>33.479999999999997</v>
      </c>
      <c r="O44" s="123">
        <v>34.549999999999997</v>
      </c>
      <c r="P44" s="123">
        <f t="shared" si="11"/>
        <v>7.7499999999999964</v>
      </c>
      <c r="Q44" s="123">
        <f t="shared" si="7"/>
        <v>28.91791044776118</v>
      </c>
      <c r="R44" s="208"/>
    </row>
    <row r="45" spans="1:18" ht="15.75" customHeight="1" x14ac:dyDescent="0.2">
      <c r="A45" s="95">
        <v>36</v>
      </c>
      <c r="B45" s="96" t="s">
        <v>52</v>
      </c>
      <c r="C45" s="123">
        <v>0</v>
      </c>
      <c r="D45" s="123">
        <v>0</v>
      </c>
      <c r="E45" s="123">
        <v>0</v>
      </c>
      <c r="F45" s="123">
        <f t="shared" si="9"/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f t="shared" si="10"/>
        <v>0</v>
      </c>
      <c r="L45" s="123">
        <v>0</v>
      </c>
      <c r="M45" s="123">
        <v>74.8</v>
      </c>
      <c r="N45" s="123">
        <v>47.76</v>
      </c>
      <c r="O45" s="123">
        <v>40.85</v>
      </c>
      <c r="P45" s="123">
        <f t="shared" si="11"/>
        <v>-33.949999999999996</v>
      </c>
      <c r="Q45" s="123">
        <f t="shared" si="7"/>
        <v>-45.387700534759354</v>
      </c>
      <c r="R45" s="208"/>
    </row>
    <row r="46" spans="1:18" ht="15.75" customHeight="1" x14ac:dyDescent="0.2">
      <c r="A46" s="95">
        <v>37</v>
      </c>
      <c r="B46" s="96" t="s">
        <v>53</v>
      </c>
      <c r="C46" s="123">
        <v>0</v>
      </c>
      <c r="D46" s="123">
        <v>0</v>
      </c>
      <c r="E46" s="123">
        <v>0</v>
      </c>
      <c r="F46" s="123">
        <f t="shared" si="9"/>
        <v>0</v>
      </c>
      <c r="G46" s="123">
        <v>0</v>
      </c>
      <c r="H46" s="123">
        <v>0</v>
      </c>
      <c r="I46" s="123">
        <v>0</v>
      </c>
      <c r="J46" s="123">
        <v>0</v>
      </c>
      <c r="K46" s="123">
        <f t="shared" si="10"/>
        <v>0</v>
      </c>
      <c r="L46" s="123">
        <v>0</v>
      </c>
      <c r="M46" s="123">
        <v>11.72</v>
      </c>
      <c r="N46" s="123">
        <v>9.67</v>
      </c>
      <c r="O46" s="123">
        <v>7.77</v>
      </c>
      <c r="P46" s="123">
        <f t="shared" si="11"/>
        <v>-3.9500000000000011</v>
      </c>
      <c r="Q46" s="123">
        <f t="shared" si="7"/>
        <v>-33.703071672354959</v>
      </c>
      <c r="R46" s="208"/>
    </row>
    <row r="47" spans="1:18" ht="15.75" customHeight="1" x14ac:dyDescent="0.2">
      <c r="A47" s="95">
        <v>38</v>
      </c>
      <c r="B47" s="96" t="s">
        <v>54</v>
      </c>
      <c r="C47" s="123">
        <v>0</v>
      </c>
      <c r="D47" s="123">
        <v>0</v>
      </c>
      <c r="E47" s="123">
        <v>0</v>
      </c>
      <c r="F47" s="123">
        <f t="shared" si="9"/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f t="shared" si="10"/>
        <v>0</v>
      </c>
      <c r="L47" s="123">
        <v>0</v>
      </c>
      <c r="M47" s="123">
        <v>114.03</v>
      </c>
      <c r="N47" s="123">
        <v>112.11</v>
      </c>
      <c r="O47" s="123">
        <v>130.9</v>
      </c>
      <c r="P47" s="123">
        <f t="shared" si="11"/>
        <v>16.870000000000005</v>
      </c>
      <c r="Q47" s="123">
        <f t="shared" si="7"/>
        <v>14.794352363413141</v>
      </c>
      <c r="R47" s="208"/>
    </row>
    <row r="48" spans="1:18" ht="15.75" customHeight="1" x14ac:dyDescent="0.2">
      <c r="A48" s="95">
        <v>39</v>
      </c>
      <c r="B48" s="96" t="s">
        <v>55</v>
      </c>
      <c r="C48" s="123">
        <v>0</v>
      </c>
      <c r="D48" s="123">
        <v>0</v>
      </c>
      <c r="E48" s="123">
        <v>0</v>
      </c>
      <c r="F48" s="123">
        <f t="shared" si="9"/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f t="shared" si="10"/>
        <v>0</v>
      </c>
      <c r="L48" s="123">
        <v>0</v>
      </c>
      <c r="M48" s="123">
        <v>18.88</v>
      </c>
      <c r="N48" s="123">
        <v>22.63</v>
      </c>
      <c r="O48" s="123">
        <v>20.64</v>
      </c>
      <c r="P48" s="123">
        <f t="shared" si="11"/>
        <v>1.7600000000000016</v>
      </c>
      <c r="Q48" s="123">
        <f t="shared" si="7"/>
        <v>9.3220338983050937</v>
      </c>
      <c r="R48" s="208"/>
    </row>
    <row r="49" spans="1:18" ht="15.75" customHeight="1" x14ac:dyDescent="0.2">
      <c r="A49" s="95">
        <v>40</v>
      </c>
      <c r="B49" s="96" t="s">
        <v>56</v>
      </c>
      <c r="C49" s="123">
        <v>0</v>
      </c>
      <c r="D49" s="123">
        <v>0</v>
      </c>
      <c r="E49" s="123">
        <v>0</v>
      </c>
      <c r="F49" s="123">
        <f t="shared" si="9"/>
        <v>0</v>
      </c>
      <c r="G49" s="123">
        <v>0</v>
      </c>
      <c r="H49" s="123">
        <v>0</v>
      </c>
      <c r="I49" s="123">
        <v>0</v>
      </c>
      <c r="J49" s="123">
        <v>0</v>
      </c>
      <c r="K49" s="123">
        <f t="shared" si="10"/>
        <v>0</v>
      </c>
      <c r="L49" s="123">
        <v>0</v>
      </c>
      <c r="M49" s="123">
        <v>38.409999999999997</v>
      </c>
      <c r="N49" s="123">
        <v>47.44</v>
      </c>
      <c r="O49" s="123">
        <v>49.25</v>
      </c>
      <c r="P49" s="123">
        <f t="shared" si="11"/>
        <v>10.840000000000003</v>
      </c>
      <c r="Q49" s="123">
        <f t="shared" si="7"/>
        <v>28.221817235095038</v>
      </c>
      <c r="R49" s="208"/>
    </row>
    <row r="50" spans="1:18" ht="15.75" customHeight="1" x14ac:dyDescent="0.2">
      <c r="A50" s="95">
        <v>41</v>
      </c>
      <c r="B50" s="96" t="s">
        <v>57</v>
      </c>
      <c r="C50" s="123">
        <v>0</v>
      </c>
      <c r="D50" s="123">
        <v>0</v>
      </c>
      <c r="E50" s="123">
        <v>0.01</v>
      </c>
      <c r="F50" s="123">
        <f t="shared" si="9"/>
        <v>0.01</v>
      </c>
      <c r="G50" s="144" t="s">
        <v>201</v>
      </c>
      <c r="H50" s="123">
        <v>0</v>
      </c>
      <c r="I50" s="123">
        <v>0</v>
      </c>
      <c r="J50" s="123">
        <v>0</v>
      </c>
      <c r="K50" s="123">
        <f t="shared" si="10"/>
        <v>0</v>
      </c>
      <c r="L50" s="123">
        <v>0</v>
      </c>
      <c r="M50" s="123">
        <v>54.35</v>
      </c>
      <c r="N50" s="123">
        <v>69.53</v>
      </c>
      <c r="O50" s="123">
        <v>77.319999999999993</v>
      </c>
      <c r="P50" s="123">
        <f t="shared" si="11"/>
        <v>22.969999999999992</v>
      </c>
      <c r="Q50" s="123">
        <f t="shared" si="7"/>
        <v>42.263109475620958</v>
      </c>
      <c r="R50" s="208"/>
    </row>
    <row r="51" spans="1:18" s="94" customFormat="1" ht="15.75" customHeight="1" x14ac:dyDescent="0.25">
      <c r="A51" s="199" t="s">
        <v>58</v>
      </c>
      <c r="B51" s="200"/>
      <c r="C51" s="125">
        <f>SUM(C43:C50)</f>
        <v>0</v>
      </c>
      <c r="D51" s="125">
        <f>SUM(D43:D50)</f>
        <v>0</v>
      </c>
      <c r="E51" s="125">
        <f>SUM(E43:E50)</f>
        <v>0.01</v>
      </c>
      <c r="F51" s="125">
        <f t="shared" si="9"/>
        <v>0.01</v>
      </c>
      <c r="G51" s="146" t="s">
        <v>201</v>
      </c>
      <c r="H51" s="125">
        <f>SUM(H43:H50)</f>
        <v>0</v>
      </c>
      <c r="I51" s="125">
        <f>SUM(I43:I50)</f>
        <v>0</v>
      </c>
      <c r="J51" s="125">
        <f>SUM(J43:J50)</f>
        <v>0</v>
      </c>
      <c r="K51" s="125">
        <f t="shared" si="10"/>
        <v>0</v>
      </c>
      <c r="L51" s="123">
        <v>0</v>
      </c>
      <c r="M51" s="125">
        <f>SUM(M43:M50)</f>
        <v>339</v>
      </c>
      <c r="N51" s="125">
        <f>SUM(N43:N50)</f>
        <v>342.63</v>
      </c>
      <c r="O51" s="125">
        <f>SUM(O43:O50)</f>
        <v>361.28</v>
      </c>
      <c r="P51" s="125">
        <f t="shared" si="11"/>
        <v>22.279999999999973</v>
      </c>
      <c r="Q51" s="125">
        <f t="shared" si="7"/>
        <v>6.5722713864306694</v>
      </c>
      <c r="R51" s="209"/>
    </row>
    <row r="52" spans="1:18" ht="15.75" customHeight="1" x14ac:dyDescent="0.2">
      <c r="A52" s="95">
        <v>42</v>
      </c>
      <c r="B52" s="96" t="s">
        <v>59</v>
      </c>
      <c r="C52" s="123">
        <v>0</v>
      </c>
      <c r="D52" s="123">
        <v>0</v>
      </c>
      <c r="E52" s="123">
        <v>0</v>
      </c>
      <c r="F52" s="123">
        <f t="shared" si="9"/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f t="shared" si="10"/>
        <v>0</v>
      </c>
      <c r="L52" s="123">
        <v>0</v>
      </c>
      <c r="M52" s="123">
        <v>0</v>
      </c>
      <c r="N52" s="123">
        <v>0</v>
      </c>
      <c r="O52" s="123">
        <v>0</v>
      </c>
      <c r="P52" s="123">
        <f t="shared" si="11"/>
        <v>0</v>
      </c>
      <c r="Q52" s="123">
        <f t="shared" si="11"/>
        <v>0</v>
      </c>
      <c r="R52" s="208"/>
    </row>
    <row r="53" spans="1:18" ht="15.75" customHeight="1" x14ac:dyDescent="0.2">
      <c r="A53" s="95">
        <v>43</v>
      </c>
      <c r="B53" s="96" t="s">
        <v>60</v>
      </c>
      <c r="C53" s="123">
        <v>0</v>
      </c>
      <c r="D53" s="123">
        <v>0</v>
      </c>
      <c r="E53" s="123">
        <v>0</v>
      </c>
      <c r="F53" s="123">
        <f t="shared" si="9"/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f t="shared" si="10"/>
        <v>0</v>
      </c>
      <c r="L53" s="123">
        <v>0</v>
      </c>
      <c r="M53" s="123">
        <v>0</v>
      </c>
      <c r="N53" s="123">
        <v>0</v>
      </c>
      <c r="O53" s="123">
        <v>0</v>
      </c>
      <c r="P53" s="123">
        <f t="shared" si="11"/>
        <v>0</v>
      </c>
      <c r="Q53" s="123">
        <f t="shared" si="11"/>
        <v>0</v>
      </c>
    </row>
    <row r="54" spans="1:18" ht="15.75" customHeight="1" x14ac:dyDescent="0.2">
      <c r="A54" s="95">
        <v>44</v>
      </c>
      <c r="B54" s="96" t="s">
        <v>61</v>
      </c>
      <c r="C54" s="123">
        <v>0</v>
      </c>
      <c r="D54" s="123">
        <v>0</v>
      </c>
      <c r="E54" s="123">
        <v>0</v>
      </c>
      <c r="F54" s="123">
        <f t="shared" si="9"/>
        <v>0</v>
      </c>
      <c r="G54" s="123">
        <f t="shared" si="9"/>
        <v>0</v>
      </c>
      <c r="H54" s="123">
        <v>0</v>
      </c>
      <c r="I54" s="123">
        <v>0</v>
      </c>
      <c r="J54" s="123">
        <v>0</v>
      </c>
      <c r="K54" s="123">
        <f t="shared" si="10"/>
        <v>0</v>
      </c>
      <c r="L54" s="123">
        <v>0</v>
      </c>
      <c r="M54" s="123">
        <v>0</v>
      </c>
      <c r="N54" s="123">
        <v>0</v>
      </c>
      <c r="O54" s="123">
        <v>0</v>
      </c>
      <c r="P54" s="123">
        <f t="shared" si="11"/>
        <v>0</v>
      </c>
      <c r="Q54" s="123">
        <f t="shared" si="11"/>
        <v>0</v>
      </c>
    </row>
    <row r="55" spans="1:18" ht="15.75" customHeight="1" x14ac:dyDescent="0.2">
      <c r="A55" s="95">
        <v>45</v>
      </c>
      <c r="B55" s="96" t="s">
        <v>62</v>
      </c>
      <c r="C55" s="123">
        <v>0</v>
      </c>
      <c r="D55" s="123">
        <v>0</v>
      </c>
      <c r="E55" s="123">
        <v>0</v>
      </c>
      <c r="F55" s="123">
        <f t="shared" si="9"/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f t="shared" si="10"/>
        <v>0</v>
      </c>
      <c r="L55" s="123">
        <v>0</v>
      </c>
      <c r="M55" s="123">
        <v>0</v>
      </c>
      <c r="N55" s="123">
        <v>0</v>
      </c>
      <c r="O55" s="123">
        <v>0</v>
      </c>
      <c r="P55" s="123">
        <f t="shared" si="11"/>
        <v>0</v>
      </c>
      <c r="Q55" s="123">
        <f t="shared" si="11"/>
        <v>0</v>
      </c>
    </row>
    <row r="56" spans="1:18" ht="15.75" customHeight="1" x14ac:dyDescent="0.2">
      <c r="A56" s="95">
        <v>46</v>
      </c>
      <c r="B56" s="96" t="s">
        <v>63</v>
      </c>
      <c r="C56" s="123">
        <v>0</v>
      </c>
      <c r="D56" s="123">
        <v>0</v>
      </c>
      <c r="E56" s="123">
        <v>0</v>
      </c>
      <c r="F56" s="123">
        <f t="shared" si="9"/>
        <v>0</v>
      </c>
      <c r="G56" s="123">
        <f t="shared" si="9"/>
        <v>0</v>
      </c>
      <c r="H56" s="123">
        <v>0</v>
      </c>
      <c r="I56" s="123">
        <v>0</v>
      </c>
      <c r="J56" s="123">
        <v>0</v>
      </c>
      <c r="K56" s="123">
        <f t="shared" si="10"/>
        <v>0</v>
      </c>
      <c r="L56" s="123">
        <v>0</v>
      </c>
      <c r="M56" s="123">
        <v>0</v>
      </c>
      <c r="N56" s="123">
        <v>0</v>
      </c>
      <c r="O56" s="123">
        <v>0</v>
      </c>
      <c r="P56" s="123">
        <f t="shared" si="11"/>
        <v>0</v>
      </c>
      <c r="Q56" s="123">
        <f t="shared" si="11"/>
        <v>0</v>
      </c>
    </row>
    <row r="57" spans="1:18" ht="15.75" customHeight="1" x14ac:dyDescent="0.2">
      <c r="A57" s="95">
        <v>47</v>
      </c>
      <c r="B57" s="96" t="s">
        <v>64</v>
      </c>
      <c r="C57" s="123">
        <v>0</v>
      </c>
      <c r="D57" s="123">
        <v>0</v>
      </c>
      <c r="E57" s="123">
        <v>0</v>
      </c>
      <c r="F57" s="123">
        <f t="shared" si="9"/>
        <v>0</v>
      </c>
      <c r="G57" s="123">
        <f t="shared" si="9"/>
        <v>0</v>
      </c>
      <c r="H57" s="123">
        <v>0</v>
      </c>
      <c r="I57" s="123">
        <v>0</v>
      </c>
      <c r="J57" s="123">
        <v>0</v>
      </c>
      <c r="K57" s="123">
        <f t="shared" si="10"/>
        <v>0</v>
      </c>
      <c r="L57" s="123">
        <v>0</v>
      </c>
      <c r="M57" s="123">
        <v>0</v>
      </c>
      <c r="N57" s="123">
        <v>0</v>
      </c>
      <c r="O57" s="123">
        <v>0</v>
      </c>
      <c r="P57" s="123">
        <f t="shared" si="11"/>
        <v>0</v>
      </c>
      <c r="Q57" s="123">
        <f t="shared" si="11"/>
        <v>0</v>
      </c>
    </row>
    <row r="58" spans="1:18" s="106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9"/>
        <v>0</v>
      </c>
      <c r="G58" s="125">
        <f t="shared" si="9"/>
        <v>0</v>
      </c>
      <c r="H58" s="125">
        <f>SUM(H52:H57)</f>
        <v>0</v>
      </c>
      <c r="I58" s="125">
        <f>SUM(I52:I57)</f>
        <v>0</v>
      </c>
      <c r="J58" s="125">
        <f>SUM(J52:J57)</f>
        <v>0</v>
      </c>
      <c r="K58" s="125">
        <f t="shared" si="10"/>
        <v>0</v>
      </c>
      <c r="L58" s="125">
        <v>0</v>
      </c>
      <c r="M58" s="125">
        <f>SUM(M52:M57)</f>
        <v>0</v>
      </c>
      <c r="N58" s="125">
        <f>SUM(N52:N57)</f>
        <v>0</v>
      </c>
      <c r="O58" s="125">
        <f>SUM(O52:O57)</f>
        <v>0</v>
      </c>
      <c r="P58" s="125">
        <f t="shared" si="11"/>
        <v>0</v>
      </c>
      <c r="Q58" s="125">
        <f t="shared" si="11"/>
        <v>0</v>
      </c>
    </row>
    <row r="59" spans="1:18" s="94" customFormat="1" ht="15.75" customHeight="1" x14ac:dyDescent="0.25">
      <c r="A59" s="199" t="s">
        <v>66</v>
      </c>
      <c r="B59" s="200"/>
      <c r="C59" s="125">
        <f>SUM(C18+C38+C40+C42+C51+C58)</f>
        <v>67.22</v>
      </c>
      <c r="D59" s="125">
        <f>SUM(D18+D38+D40+D42+D51+D58)</f>
        <v>75.06</v>
      </c>
      <c r="E59" s="125">
        <f>SUM(E18+E38+E40+E42+E51+E58)</f>
        <v>141.34</v>
      </c>
      <c r="F59" s="125">
        <f t="shared" si="9"/>
        <v>74.12</v>
      </c>
      <c r="G59" s="124">
        <f t="shared" si="8"/>
        <v>110.26480214221959</v>
      </c>
      <c r="H59" s="125">
        <f>SUM(H18+H38+H40+H42+H51+H58)</f>
        <v>3.07</v>
      </c>
      <c r="I59" s="125">
        <f>SUM(I18+I38+I40+I42+I51+I58)</f>
        <v>25.48</v>
      </c>
      <c r="J59" s="125">
        <f>SUM(J18+J38+J40+J42+J51+J58)</f>
        <v>1.54</v>
      </c>
      <c r="K59" s="125">
        <f t="shared" si="10"/>
        <v>-1.5299999999999998</v>
      </c>
      <c r="L59" s="125">
        <f t="shared" si="6"/>
        <v>-49.837133550488595</v>
      </c>
      <c r="M59" s="125">
        <f>SUM(M18+M38+M40+M42+M51+M58)</f>
        <v>1216.7599999999998</v>
      </c>
      <c r="N59" s="125">
        <f>SUM(N18+N38+N40+N42+N51+N58)</f>
        <v>1388.2400000000002</v>
      </c>
      <c r="O59" s="125">
        <f>SUM(O18+O38+O40+O42+O51+O58)</f>
        <v>1362.8999999999996</v>
      </c>
      <c r="P59" s="125">
        <f t="shared" si="11"/>
        <v>146.13999999999987</v>
      </c>
      <c r="Q59" s="125">
        <f t="shared" si="7"/>
        <v>12.010585489332318</v>
      </c>
    </row>
    <row r="60" spans="1:18" x14ac:dyDescent="0.2">
      <c r="G60" s="25" t="str">
        <f t="shared" si="8"/>
        <v/>
      </c>
      <c r="L60" s="11" t="str">
        <f t="shared" si="6"/>
        <v/>
      </c>
      <c r="Q60" s="11" t="str">
        <f t="shared" si="7"/>
        <v/>
      </c>
    </row>
  </sheetData>
  <mergeCells count="18">
    <mergeCell ref="N2:P2"/>
    <mergeCell ref="R3:R52"/>
    <mergeCell ref="A3:A4"/>
    <mergeCell ref="B3:B4"/>
    <mergeCell ref="C3:G3"/>
    <mergeCell ref="H3:L3"/>
    <mergeCell ref="M3:Q3"/>
    <mergeCell ref="F4:G4"/>
    <mergeCell ref="K4:L4"/>
    <mergeCell ref="P4:Q4"/>
    <mergeCell ref="A18:B18"/>
    <mergeCell ref="A38:B38"/>
    <mergeCell ref="A40:B40"/>
    <mergeCell ref="A42:B42"/>
    <mergeCell ref="A51:B51"/>
    <mergeCell ref="A58:B58"/>
    <mergeCell ref="A59:B59"/>
    <mergeCell ref="C2:L2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view="pageBreakPreview" topLeftCell="A40" zoomScale="60" zoomScaleNormal="100" workbookViewId="0">
      <selection activeCell="H3" sqref="H3:L3"/>
    </sheetView>
  </sheetViews>
  <sheetFormatPr defaultRowHeight="12.75" x14ac:dyDescent="0.2"/>
  <cols>
    <col min="1" max="1" width="5.7109375" style="11" customWidth="1"/>
    <col min="2" max="2" width="31" style="11" customWidth="1"/>
    <col min="3" max="6" width="14.42578125" style="11" customWidth="1"/>
    <col min="7" max="7" width="14.42578125" style="25" customWidth="1"/>
    <col min="8" max="10" width="14.42578125" style="11" customWidth="1"/>
    <col min="11" max="12" width="14.42578125" style="25" customWidth="1"/>
    <col min="13" max="16" width="0" style="11" hidden="1" customWidth="1"/>
    <col min="17" max="17" width="1" style="11" hidden="1" customWidth="1"/>
    <col min="18" max="18" width="9.28515625" style="11" customWidth="1"/>
    <col min="19" max="231" width="9.140625" style="11" customWidth="1"/>
    <col min="232" max="16384" width="9.140625" style="11"/>
  </cols>
  <sheetData>
    <row r="1" spans="1:18" s="128" customFormat="1" ht="22.35" customHeight="1" x14ac:dyDescent="0.3">
      <c r="A1" s="128" t="s">
        <v>75</v>
      </c>
      <c r="C1" s="128" t="s">
        <v>76</v>
      </c>
    </row>
    <row r="2" spans="1:18" s="19" customFormat="1" ht="18.75" customHeight="1" x14ac:dyDescent="0.25">
      <c r="A2" s="13"/>
      <c r="C2" s="33" t="s">
        <v>69</v>
      </c>
      <c r="D2" s="33"/>
      <c r="E2" s="33"/>
      <c r="F2" s="33"/>
      <c r="G2" s="33"/>
      <c r="H2" s="33"/>
      <c r="I2" s="224" t="s">
        <v>189</v>
      </c>
      <c r="J2" s="224"/>
      <c r="K2" s="224"/>
      <c r="L2" s="224"/>
      <c r="M2" s="46"/>
    </row>
    <row r="3" spans="1:18" s="19" customFormat="1" ht="26.25" customHeight="1" x14ac:dyDescent="0.2">
      <c r="A3" s="210" t="s">
        <v>3</v>
      </c>
      <c r="B3" s="210" t="s">
        <v>4</v>
      </c>
      <c r="C3" s="222" t="s">
        <v>77</v>
      </c>
      <c r="D3" s="222"/>
      <c r="E3" s="222"/>
      <c r="F3" s="222"/>
      <c r="G3" s="222"/>
      <c r="H3" s="222" t="s">
        <v>78</v>
      </c>
      <c r="I3" s="222"/>
      <c r="J3" s="222"/>
      <c r="K3" s="222"/>
      <c r="L3" s="222"/>
      <c r="M3" s="229" t="s">
        <v>79</v>
      </c>
      <c r="N3" s="229"/>
      <c r="O3" s="229"/>
      <c r="P3" s="229"/>
      <c r="Q3" s="229"/>
      <c r="R3" s="207" t="s">
        <v>80</v>
      </c>
    </row>
    <row r="4" spans="1:18" s="19" customFormat="1" ht="40.5" customHeight="1" x14ac:dyDescent="0.2">
      <c r="A4" s="210"/>
      <c r="B4" s="210"/>
      <c r="C4" s="117" t="s">
        <v>8</v>
      </c>
      <c r="D4" s="117" t="s">
        <v>9</v>
      </c>
      <c r="E4" s="117" t="s">
        <v>10</v>
      </c>
      <c r="F4" s="210" t="str">
        <f>"GROWTH DURING THE YEAR " &amp;[1]AsOn!D1</f>
        <v>GROWTH DURING THE YEAR 2022-23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210" t="str">
        <f>F4</f>
        <v>GROWTH DURING THE YEAR 2022-23</v>
      </c>
      <c r="L4" s="210"/>
      <c r="M4" s="43" t="s">
        <v>81</v>
      </c>
      <c r="N4" s="43" t="s">
        <v>82</v>
      </c>
      <c r="O4" s="43" t="s">
        <v>83</v>
      </c>
      <c r="P4" s="230" t="s">
        <v>84</v>
      </c>
      <c r="Q4" s="230"/>
      <c r="R4" s="207"/>
    </row>
    <row r="5" spans="1:18" s="19" customFormat="1" x14ac:dyDescent="0.2">
      <c r="A5" s="44"/>
      <c r="B5" s="44"/>
      <c r="C5" s="115" t="str">
        <f>RIGHT(C4,7)</f>
        <v xml:space="preserve"> MAR 22</v>
      </c>
      <c r="D5" s="115" t="str">
        <f t="shared" ref="D5:E5" si="0">RIGHT(D4,7)</f>
        <v xml:space="preserve"> DEC 22</v>
      </c>
      <c r="E5" s="115" t="str">
        <f t="shared" si="0"/>
        <v xml:space="preserve"> MAR 23</v>
      </c>
      <c r="F5" s="113" t="s">
        <v>11</v>
      </c>
      <c r="G5" s="113" t="s">
        <v>12</v>
      </c>
      <c r="H5" s="115" t="str">
        <f>RIGHT(H4,7)</f>
        <v xml:space="preserve"> MAR 22</v>
      </c>
      <c r="I5" s="115" t="str">
        <f t="shared" ref="I5:J5" si="1">RIGHT(I4,7)</f>
        <v xml:space="preserve"> DEC 22</v>
      </c>
      <c r="J5" s="115" t="str">
        <f t="shared" si="1"/>
        <v xml:space="preserve"> MAR 23</v>
      </c>
      <c r="K5" s="113" t="s">
        <v>11</v>
      </c>
      <c r="L5" s="113" t="s">
        <v>12</v>
      </c>
      <c r="M5" s="47">
        <v>39142</v>
      </c>
      <c r="N5" s="47">
        <v>39508</v>
      </c>
      <c r="O5" s="47" t="s">
        <v>85</v>
      </c>
      <c r="P5" s="34" t="s">
        <v>11</v>
      </c>
      <c r="Q5" s="34" t="s">
        <v>12</v>
      </c>
      <c r="R5" s="207"/>
    </row>
    <row r="6" spans="1:18" ht="15.75" customHeight="1" x14ac:dyDescent="0.2">
      <c r="A6" s="92">
        <v>1</v>
      </c>
      <c r="B6" s="93" t="s">
        <v>13</v>
      </c>
      <c r="C6" s="123">
        <v>141.9</v>
      </c>
      <c r="D6" s="123">
        <v>185.27</v>
      </c>
      <c r="E6" s="123">
        <v>201.97</v>
      </c>
      <c r="F6" s="123">
        <f t="shared" ref="F6:F37" si="2">(E6-C6)</f>
        <v>60.069999999999993</v>
      </c>
      <c r="G6" s="122">
        <f>IF(C6=0,"",(E6-C6)/C6*100)</f>
        <v>42.332628611698375</v>
      </c>
      <c r="H6" s="123">
        <v>190.25</v>
      </c>
      <c r="I6" s="123">
        <v>239.58</v>
      </c>
      <c r="J6" s="123">
        <v>258.72000000000003</v>
      </c>
      <c r="K6" s="123">
        <f t="shared" ref="K6:K37" si="3">(J6-H6)</f>
        <v>68.470000000000027</v>
      </c>
      <c r="L6" s="122">
        <f>IF(H6=0,"",(J6-H6)/H6*100)</f>
        <v>35.989487516425775</v>
      </c>
      <c r="R6" s="208"/>
    </row>
    <row r="7" spans="1:18" ht="15.75" customHeight="1" x14ac:dyDescent="0.2">
      <c r="A7" s="92">
        <v>2</v>
      </c>
      <c r="B7" s="93" t="s">
        <v>14</v>
      </c>
      <c r="C7" s="123">
        <v>38.35</v>
      </c>
      <c r="D7" s="123">
        <v>46.6</v>
      </c>
      <c r="E7" s="123">
        <v>47.37</v>
      </c>
      <c r="F7" s="123">
        <f t="shared" si="2"/>
        <v>9.019999999999996</v>
      </c>
      <c r="G7" s="122">
        <f t="shared" ref="G7:G60" si="4">IF(C7=0,"",(E7-C7)/C7*100)</f>
        <v>23.520208604954355</v>
      </c>
      <c r="H7" s="123">
        <v>25.13</v>
      </c>
      <c r="I7" s="123">
        <v>59.41</v>
      </c>
      <c r="J7" s="123">
        <v>62.31</v>
      </c>
      <c r="K7" s="123">
        <f t="shared" si="3"/>
        <v>37.180000000000007</v>
      </c>
      <c r="L7" s="122">
        <f t="shared" ref="L7:L60" si="5">IF(H7=0,"",(J7-H7)/H7*100)</f>
        <v>147.9506565857541</v>
      </c>
      <c r="R7" s="208"/>
    </row>
    <row r="8" spans="1:18" ht="15.75" customHeight="1" x14ac:dyDescent="0.2">
      <c r="A8" s="92">
        <v>3</v>
      </c>
      <c r="B8" s="93" t="s">
        <v>15</v>
      </c>
      <c r="C8" s="123">
        <v>21.21</v>
      </c>
      <c r="D8" s="123">
        <v>9.0399999999999991</v>
      </c>
      <c r="E8" s="123">
        <v>9.93</v>
      </c>
      <c r="F8" s="123">
        <f t="shared" si="2"/>
        <v>-11.280000000000001</v>
      </c>
      <c r="G8" s="122">
        <f t="shared" si="4"/>
        <v>-53.182461103253189</v>
      </c>
      <c r="H8" s="123">
        <v>24.64</v>
      </c>
      <c r="I8" s="123">
        <v>7.68</v>
      </c>
      <c r="J8" s="123">
        <v>11.25</v>
      </c>
      <c r="K8" s="123">
        <f t="shared" si="3"/>
        <v>-13.39</v>
      </c>
      <c r="L8" s="122">
        <f t="shared" si="5"/>
        <v>-54.342532467532465</v>
      </c>
      <c r="R8" s="208"/>
    </row>
    <row r="9" spans="1:18" ht="15.75" customHeight="1" x14ac:dyDescent="0.2">
      <c r="A9" s="92">
        <v>4</v>
      </c>
      <c r="B9" s="93" t="s">
        <v>16</v>
      </c>
      <c r="C9" s="123">
        <v>73.209999999999994</v>
      </c>
      <c r="D9" s="123">
        <v>82.32</v>
      </c>
      <c r="E9" s="123">
        <v>85.49</v>
      </c>
      <c r="F9" s="123">
        <f t="shared" si="2"/>
        <v>12.280000000000001</v>
      </c>
      <c r="G9" s="122">
        <f t="shared" si="4"/>
        <v>16.773664799890728</v>
      </c>
      <c r="H9" s="123">
        <v>69.08</v>
      </c>
      <c r="I9" s="123">
        <v>74.17</v>
      </c>
      <c r="J9" s="123">
        <v>77.61</v>
      </c>
      <c r="K9" s="123">
        <f t="shared" si="3"/>
        <v>8.5300000000000011</v>
      </c>
      <c r="L9" s="122">
        <f t="shared" si="5"/>
        <v>12.348002316155185</v>
      </c>
      <c r="R9" s="208"/>
    </row>
    <row r="10" spans="1:18" ht="15.75" customHeight="1" x14ac:dyDescent="0.2">
      <c r="A10" s="92">
        <v>5</v>
      </c>
      <c r="B10" s="93" t="s">
        <v>17</v>
      </c>
      <c r="C10" s="123">
        <v>131.72999999999999</v>
      </c>
      <c r="D10" s="123">
        <v>143.72</v>
      </c>
      <c r="E10" s="123">
        <v>146.44999999999999</v>
      </c>
      <c r="F10" s="123">
        <f t="shared" si="2"/>
        <v>14.719999999999999</v>
      </c>
      <c r="G10" s="122">
        <f t="shared" si="4"/>
        <v>11.17437182114932</v>
      </c>
      <c r="H10" s="123">
        <v>231.65</v>
      </c>
      <c r="I10" s="123">
        <v>226.29</v>
      </c>
      <c r="J10" s="123">
        <v>222.23</v>
      </c>
      <c r="K10" s="123">
        <f t="shared" si="3"/>
        <v>-9.4200000000000159</v>
      </c>
      <c r="L10" s="122">
        <f t="shared" si="5"/>
        <v>-4.0664796028491326</v>
      </c>
      <c r="R10" s="208"/>
    </row>
    <row r="11" spans="1:18" ht="15.75" customHeight="1" x14ac:dyDescent="0.2">
      <c r="A11" s="92">
        <v>6</v>
      </c>
      <c r="B11" s="93" t="s">
        <v>18</v>
      </c>
      <c r="C11" s="123">
        <v>342.83</v>
      </c>
      <c r="D11" s="123">
        <v>56.75</v>
      </c>
      <c r="E11" s="123">
        <v>58.51</v>
      </c>
      <c r="F11" s="123">
        <f t="shared" si="2"/>
        <v>-284.32</v>
      </c>
      <c r="G11" s="122">
        <f t="shared" si="4"/>
        <v>-82.933232214216957</v>
      </c>
      <c r="H11" s="123">
        <v>238.99</v>
      </c>
      <c r="I11" s="123">
        <v>50.53</v>
      </c>
      <c r="J11" s="123">
        <v>50.77</v>
      </c>
      <c r="K11" s="123">
        <f t="shared" si="3"/>
        <v>-188.22</v>
      </c>
      <c r="L11" s="122">
        <f t="shared" si="5"/>
        <v>-78.756433323570022</v>
      </c>
      <c r="R11" s="208"/>
    </row>
    <row r="12" spans="1:18" ht="15.75" customHeight="1" x14ac:dyDescent="0.2">
      <c r="A12" s="92">
        <v>7</v>
      </c>
      <c r="B12" s="93" t="s">
        <v>19</v>
      </c>
      <c r="C12" s="123">
        <v>37</v>
      </c>
      <c r="D12" s="123">
        <v>7.36</v>
      </c>
      <c r="E12" s="123">
        <v>7.43</v>
      </c>
      <c r="F12" s="123">
        <f t="shared" si="2"/>
        <v>-29.57</v>
      </c>
      <c r="G12" s="122">
        <f t="shared" si="4"/>
        <v>-79.918918918918919</v>
      </c>
      <c r="H12" s="123">
        <v>25.8</v>
      </c>
      <c r="I12" s="123">
        <v>9.07</v>
      </c>
      <c r="J12" s="123">
        <v>9.8699999999999992</v>
      </c>
      <c r="K12" s="123">
        <f t="shared" si="3"/>
        <v>-15.930000000000001</v>
      </c>
      <c r="L12" s="122">
        <f t="shared" si="5"/>
        <v>-61.744186046511629</v>
      </c>
      <c r="R12" s="208"/>
    </row>
    <row r="13" spans="1:18" ht="15.75" customHeight="1" x14ac:dyDescent="0.2">
      <c r="A13" s="92">
        <v>8</v>
      </c>
      <c r="B13" s="93" t="s">
        <v>20</v>
      </c>
      <c r="C13" s="123">
        <v>0.74</v>
      </c>
      <c r="D13" s="123">
        <v>1.74</v>
      </c>
      <c r="E13" s="123">
        <v>1.89</v>
      </c>
      <c r="F13" s="123">
        <f t="shared" si="2"/>
        <v>1.1499999999999999</v>
      </c>
      <c r="G13" s="122">
        <f t="shared" si="4"/>
        <v>155.40540540540539</v>
      </c>
      <c r="H13" s="123">
        <v>1.02</v>
      </c>
      <c r="I13" s="123">
        <v>2.17</v>
      </c>
      <c r="J13" s="123">
        <v>2.2400000000000002</v>
      </c>
      <c r="K13" s="123">
        <f t="shared" si="3"/>
        <v>1.2200000000000002</v>
      </c>
      <c r="L13" s="122">
        <f t="shared" si="5"/>
        <v>119.60784313725492</v>
      </c>
      <c r="R13" s="208"/>
    </row>
    <row r="14" spans="1:18" ht="15.75" customHeight="1" x14ac:dyDescent="0.2">
      <c r="A14" s="92">
        <v>9</v>
      </c>
      <c r="B14" s="93" t="s">
        <v>21</v>
      </c>
      <c r="C14" s="123">
        <v>11.98</v>
      </c>
      <c r="D14" s="123">
        <v>127.29</v>
      </c>
      <c r="E14" s="123">
        <v>131.96</v>
      </c>
      <c r="F14" s="123">
        <f t="shared" si="2"/>
        <v>119.98</v>
      </c>
      <c r="G14" s="122">
        <f t="shared" si="4"/>
        <v>1001.5025041736227</v>
      </c>
      <c r="H14" s="123">
        <v>17.8</v>
      </c>
      <c r="I14" s="123">
        <v>135.75</v>
      </c>
      <c r="J14" s="123">
        <v>141.41999999999999</v>
      </c>
      <c r="K14" s="123">
        <f t="shared" si="3"/>
        <v>123.61999999999999</v>
      </c>
      <c r="L14" s="122">
        <f t="shared" si="5"/>
        <v>694.49438202247188</v>
      </c>
      <c r="R14" s="208"/>
    </row>
    <row r="15" spans="1:18" ht="15.75" customHeight="1" x14ac:dyDescent="0.2">
      <c r="A15" s="92">
        <v>10</v>
      </c>
      <c r="B15" s="93" t="s">
        <v>22</v>
      </c>
      <c r="C15" s="123">
        <v>1515.05</v>
      </c>
      <c r="D15" s="123">
        <v>1698.2</v>
      </c>
      <c r="E15" s="123">
        <v>1777.63</v>
      </c>
      <c r="F15" s="123">
        <f t="shared" si="2"/>
        <v>262.58000000000015</v>
      </c>
      <c r="G15" s="122">
        <f t="shared" si="4"/>
        <v>17.33144120656085</v>
      </c>
      <c r="H15" s="123">
        <v>2375.77</v>
      </c>
      <c r="I15" s="123">
        <v>2670.71</v>
      </c>
      <c r="J15" s="123">
        <v>2829.12</v>
      </c>
      <c r="K15" s="123">
        <f t="shared" si="3"/>
        <v>453.34999999999991</v>
      </c>
      <c r="L15" s="122">
        <f t="shared" si="5"/>
        <v>19.082234391376264</v>
      </c>
      <c r="R15" s="208"/>
    </row>
    <row r="16" spans="1:18" ht="15.75" customHeight="1" x14ac:dyDescent="0.2">
      <c r="A16" s="92">
        <v>11</v>
      </c>
      <c r="B16" s="93" t="s">
        <v>23</v>
      </c>
      <c r="C16" s="123">
        <v>33.22</v>
      </c>
      <c r="D16" s="123">
        <v>13.28</v>
      </c>
      <c r="E16" s="123">
        <v>19.260000000000002</v>
      </c>
      <c r="F16" s="123">
        <f t="shared" si="2"/>
        <v>-13.959999999999997</v>
      </c>
      <c r="G16" s="122">
        <f t="shared" si="4"/>
        <v>-42.022877784467184</v>
      </c>
      <c r="H16" s="123">
        <v>25.44</v>
      </c>
      <c r="I16" s="123">
        <v>12.31</v>
      </c>
      <c r="J16" s="123">
        <v>18.25</v>
      </c>
      <c r="K16" s="123">
        <f t="shared" si="3"/>
        <v>-7.1900000000000013</v>
      </c>
      <c r="L16" s="122">
        <f t="shared" si="5"/>
        <v>-28.262578616352208</v>
      </c>
      <c r="R16" s="208"/>
    </row>
    <row r="17" spans="1:18" ht="15.75" customHeight="1" x14ac:dyDescent="0.2">
      <c r="A17" s="92">
        <v>12</v>
      </c>
      <c r="B17" s="93" t="s">
        <v>24</v>
      </c>
      <c r="C17" s="123">
        <v>57.94</v>
      </c>
      <c r="D17" s="123">
        <v>68.13</v>
      </c>
      <c r="E17" s="123">
        <v>74.34</v>
      </c>
      <c r="F17" s="123">
        <f t="shared" si="2"/>
        <v>16.400000000000006</v>
      </c>
      <c r="G17" s="122">
        <f t="shared" si="4"/>
        <v>28.305143251639635</v>
      </c>
      <c r="H17" s="123">
        <v>69.319999999999993</v>
      </c>
      <c r="I17" s="123">
        <v>86.18</v>
      </c>
      <c r="J17" s="123">
        <v>93.21</v>
      </c>
      <c r="K17" s="123">
        <f t="shared" si="3"/>
        <v>23.89</v>
      </c>
      <c r="L17" s="122">
        <f t="shared" si="5"/>
        <v>34.463358338141951</v>
      </c>
      <c r="R17" s="208"/>
    </row>
    <row r="18" spans="1:18" s="91" customFormat="1" ht="15.75" customHeight="1" x14ac:dyDescent="0.25">
      <c r="A18" s="199" t="s">
        <v>25</v>
      </c>
      <c r="B18" s="200"/>
      <c r="C18" s="125">
        <f>SUM(C6:C17)</f>
        <v>2405.16</v>
      </c>
      <c r="D18" s="125">
        <f>SUM(D6:D17)</f>
        <v>2439.7000000000003</v>
      </c>
      <c r="E18" s="125">
        <f>SUM(E6:E17)</f>
        <v>2562.2300000000005</v>
      </c>
      <c r="F18" s="125">
        <f t="shared" si="2"/>
        <v>157.07000000000062</v>
      </c>
      <c r="G18" s="124">
        <f t="shared" si="4"/>
        <v>6.5305426666001694</v>
      </c>
      <c r="H18" s="125">
        <f>SUM(H6:H17)</f>
        <v>3294.8900000000003</v>
      </c>
      <c r="I18" s="125">
        <f>SUM(I6:I17)</f>
        <v>3573.85</v>
      </c>
      <c r="J18" s="125">
        <f>SUM(J6:J17)</f>
        <v>3777</v>
      </c>
      <c r="K18" s="125">
        <f t="shared" si="3"/>
        <v>482.10999999999967</v>
      </c>
      <c r="L18" s="124">
        <f t="shared" si="5"/>
        <v>14.632051449365521</v>
      </c>
      <c r="R18" s="209"/>
    </row>
    <row r="19" spans="1:18" ht="15.75" customHeight="1" x14ac:dyDescent="0.2">
      <c r="A19" s="92">
        <v>13</v>
      </c>
      <c r="B19" s="93" t="s">
        <v>26</v>
      </c>
      <c r="C19" s="123">
        <v>88.08</v>
      </c>
      <c r="D19" s="123">
        <v>75.209999999999994</v>
      </c>
      <c r="E19" s="123">
        <v>75.77</v>
      </c>
      <c r="F19" s="123">
        <f t="shared" si="2"/>
        <v>-12.310000000000002</v>
      </c>
      <c r="G19" s="122">
        <f t="shared" si="4"/>
        <v>-13.975930971843781</v>
      </c>
      <c r="H19" s="123">
        <v>79.569999999999993</v>
      </c>
      <c r="I19" s="123">
        <v>98.37</v>
      </c>
      <c r="J19" s="123">
        <v>105.88</v>
      </c>
      <c r="K19" s="123">
        <f t="shared" si="3"/>
        <v>26.310000000000002</v>
      </c>
      <c r="L19" s="122">
        <f t="shared" si="5"/>
        <v>33.065225587533</v>
      </c>
      <c r="R19" s="208"/>
    </row>
    <row r="20" spans="1:18" ht="15.75" customHeight="1" x14ac:dyDescent="0.2">
      <c r="A20" s="92">
        <v>14</v>
      </c>
      <c r="B20" s="93" t="s">
        <v>27</v>
      </c>
      <c r="C20" s="123">
        <v>114.36</v>
      </c>
      <c r="D20" s="123">
        <v>99.67</v>
      </c>
      <c r="E20" s="123">
        <v>103.77</v>
      </c>
      <c r="F20" s="123">
        <f t="shared" si="2"/>
        <v>-10.590000000000003</v>
      </c>
      <c r="G20" s="122">
        <f t="shared" si="4"/>
        <v>-9.2602308499475363</v>
      </c>
      <c r="H20" s="123">
        <v>78.760000000000005</v>
      </c>
      <c r="I20" s="123">
        <v>72.2</v>
      </c>
      <c r="J20" s="123">
        <v>74.62</v>
      </c>
      <c r="K20" s="123">
        <f t="shared" si="3"/>
        <v>-4.1400000000000006</v>
      </c>
      <c r="L20" s="122">
        <f t="shared" si="5"/>
        <v>-5.2564753682072123</v>
      </c>
      <c r="R20" s="208"/>
    </row>
    <row r="21" spans="1:18" ht="15.75" customHeight="1" x14ac:dyDescent="0.2">
      <c r="A21" s="92">
        <v>15</v>
      </c>
      <c r="B21" s="93" t="s">
        <v>28</v>
      </c>
      <c r="C21" s="123">
        <v>0</v>
      </c>
      <c r="D21" s="123">
        <v>0</v>
      </c>
      <c r="E21" s="123">
        <v>0</v>
      </c>
      <c r="F21" s="123">
        <f t="shared" si="2"/>
        <v>0</v>
      </c>
      <c r="G21" s="122">
        <v>0</v>
      </c>
      <c r="H21" s="123">
        <v>0</v>
      </c>
      <c r="I21" s="123">
        <v>0</v>
      </c>
      <c r="J21" s="123">
        <v>0</v>
      </c>
      <c r="K21" s="123">
        <f t="shared" si="3"/>
        <v>0</v>
      </c>
      <c r="L21" s="122">
        <v>0</v>
      </c>
      <c r="R21" s="208"/>
    </row>
    <row r="22" spans="1:18" ht="15.75" customHeight="1" x14ac:dyDescent="0.2">
      <c r="A22" s="92">
        <v>16</v>
      </c>
      <c r="B22" s="93" t="s">
        <v>29</v>
      </c>
      <c r="C22" s="123">
        <v>0.15</v>
      </c>
      <c r="D22" s="123">
        <v>0</v>
      </c>
      <c r="E22" s="123">
        <v>0.04</v>
      </c>
      <c r="F22" s="123">
        <f t="shared" si="2"/>
        <v>-0.10999999999999999</v>
      </c>
      <c r="G22" s="122">
        <f t="shared" si="4"/>
        <v>-73.333333333333329</v>
      </c>
      <c r="H22" s="123">
        <v>0.01</v>
      </c>
      <c r="I22" s="123">
        <v>0</v>
      </c>
      <c r="J22" s="123">
        <v>0.01</v>
      </c>
      <c r="K22" s="123">
        <f t="shared" si="3"/>
        <v>0</v>
      </c>
      <c r="L22" s="122">
        <f t="shared" si="5"/>
        <v>0</v>
      </c>
      <c r="R22" s="208"/>
    </row>
    <row r="23" spans="1:18" ht="15.75" customHeight="1" x14ac:dyDescent="0.2">
      <c r="A23" s="92">
        <v>17</v>
      </c>
      <c r="B23" s="93" t="s">
        <v>30</v>
      </c>
      <c r="C23" s="123">
        <v>3.7</v>
      </c>
      <c r="D23" s="123">
        <v>3.78</v>
      </c>
      <c r="E23" s="123">
        <v>4.26</v>
      </c>
      <c r="F23" s="123">
        <f t="shared" si="2"/>
        <v>0.55999999999999961</v>
      </c>
      <c r="G23" s="122">
        <f t="shared" si="4"/>
        <v>15.135135135135124</v>
      </c>
      <c r="H23" s="123">
        <v>2.1</v>
      </c>
      <c r="I23" s="123">
        <v>2.2999999999999998</v>
      </c>
      <c r="J23" s="123">
        <v>2.2799999999999998</v>
      </c>
      <c r="K23" s="123">
        <f t="shared" si="3"/>
        <v>0.17999999999999972</v>
      </c>
      <c r="L23" s="122">
        <f t="shared" si="5"/>
        <v>8.571428571428557</v>
      </c>
      <c r="R23" s="208"/>
    </row>
    <row r="24" spans="1:18" ht="15.75" customHeight="1" x14ac:dyDescent="0.2">
      <c r="A24" s="92">
        <v>18</v>
      </c>
      <c r="B24" s="93" t="s">
        <v>31</v>
      </c>
      <c r="C24" s="123">
        <v>53.99</v>
      </c>
      <c r="D24" s="123">
        <v>65.209999999999994</v>
      </c>
      <c r="E24" s="123">
        <v>72.510000000000005</v>
      </c>
      <c r="F24" s="123">
        <f t="shared" si="2"/>
        <v>18.520000000000003</v>
      </c>
      <c r="G24" s="122">
        <f t="shared" si="4"/>
        <v>34.302648638636789</v>
      </c>
      <c r="H24" s="123">
        <v>142.66</v>
      </c>
      <c r="I24" s="123">
        <v>174.88</v>
      </c>
      <c r="J24" s="123">
        <v>196.41</v>
      </c>
      <c r="K24" s="123">
        <f t="shared" si="3"/>
        <v>53.75</v>
      </c>
      <c r="L24" s="122">
        <f t="shared" si="5"/>
        <v>37.67699425206785</v>
      </c>
      <c r="R24" s="208"/>
    </row>
    <row r="25" spans="1:18" ht="15.75" customHeight="1" x14ac:dyDescent="0.2">
      <c r="A25" s="92">
        <v>19</v>
      </c>
      <c r="B25" s="93" t="s">
        <v>32</v>
      </c>
      <c r="C25" s="123">
        <v>104.42</v>
      </c>
      <c r="D25" s="123">
        <v>151.41999999999999</v>
      </c>
      <c r="E25" s="123">
        <v>178.67</v>
      </c>
      <c r="F25" s="123">
        <f t="shared" si="2"/>
        <v>74.249999999999986</v>
      </c>
      <c r="G25" s="122">
        <f t="shared" si="4"/>
        <v>71.107067611568652</v>
      </c>
      <c r="H25" s="123">
        <v>136.97999999999999</v>
      </c>
      <c r="I25" s="123">
        <v>192.83</v>
      </c>
      <c r="J25" s="123">
        <v>237.04</v>
      </c>
      <c r="K25" s="123">
        <f t="shared" si="3"/>
        <v>100.06</v>
      </c>
      <c r="L25" s="122">
        <f t="shared" si="5"/>
        <v>73.0471601693678</v>
      </c>
      <c r="R25" s="208"/>
    </row>
    <row r="26" spans="1:18" ht="15.75" customHeight="1" x14ac:dyDescent="0.2">
      <c r="A26" s="92">
        <v>20</v>
      </c>
      <c r="B26" s="93" t="s">
        <v>33</v>
      </c>
      <c r="C26" s="123">
        <v>26.29</v>
      </c>
      <c r="D26" s="123">
        <v>53.58</v>
      </c>
      <c r="E26" s="123">
        <v>55.72</v>
      </c>
      <c r="F26" s="123">
        <f t="shared" si="2"/>
        <v>29.43</v>
      </c>
      <c r="G26" s="122">
        <f t="shared" si="4"/>
        <v>111.94370483073412</v>
      </c>
      <c r="H26" s="123">
        <v>15.94</v>
      </c>
      <c r="I26" s="123">
        <v>51.14</v>
      </c>
      <c r="J26" s="123">
        <v>53.58</v>
      </c>
      <c r="K26" s="123">
        <f t="shared" si="3"/>
        <v>37.64</v>
      </c>
      <c r="L26" s="122">
        <f t="shared" si="5"/>
        <v>236.13550815558347</v>
      </c>
      <c r="R26" s="208"/>
    </row>
    <row r="27" spans="1:18" ht="15.75" customHeight="1" x14ac:dyDescent="0.2">
      <c r="A27" s="92">
        <v>21</v>
      </c>
      <c r="B27" s="93" t="s">
        <v>34</v>
      </c>
      <c r="C27" s="123">
        <v>21</v>
      </c>
      <c r="D27" s="123">
        <v>89.64</v>
      </c>
      <c r="E27" s="123">
        <v>107.39</v>
      </c>
      <c r="F27" s="123">
        <f t="shared" si="2"/>
        <v>86.39</v>
      </c>
      <c r="G27" s="122">
        <f t="shared" si="4"/>
        <v>411.38095238095235</v>
      </c>
      <c r="H27" s="123">
        <v>33</v>
      </c>
      <c r="I27" s="123">
        <v>72.55</v>
      </c>
      <c r="J27" s="123">
        <v>82.82</v>
      </c>
      <c r="K27" s="123">
        <f t="shared" si="3"/>
        <v>49.819999999999993</v>
      </c>
      <c r="L27" s="122">
        <f t="shared" si="5"/>
        <v>150.96969696969694</v>
      </c>
      <c r="R27" s="208"/>
    </row>
    <row r="28" spans="1:18" ht="15.75" customHeight="1" x14ac:dyDescent="0.2">
      <c r="A28" s="92">
        <v>22</v>
      </c>
      <c r="B28" s="93" t="s">
        <v>35</v>
      </c>
      <c r="C28" s="123">
        <v>140.47999999999999</v>
      </c>
      <c r="D28" s="123">
        <v>153.55000000000001</v>
      </c>
      <c r="E28" s="123">
        <v>158.35</v>
      </c>
      <c r="F28" s="123">
        <f t="shared" si="2"/>
        <v>17.870000000000005</v>
      </c>
      <c r="G28" s="122">
        <f t="shared" si="4"/>
        <v>12.720671981776768</v>
      </c>
      <c r="H28" s="123">
        <v>214.32</v>
      </c>
      <c r="I28" s="123">
        <v>254.73</v>
      </c>
      <c r="J28" s="123">
        <v>264.39999999999998</v>
      </c>
      <c r="K28" s="123">
        <f t="shared" si="3"/>
        <v>50.079999999999984</v>
      </c>
      <c r="L28" s="122">
        <f t="shared" si="5"/>
        <v>23.366927958193347</v>
      </c>
      <c r="R28" s="208"/>
    </row>
    <row r="29" spans="1:18" ht="15.75" customHeight="1" x14ac:dyDescent="0.2">
      <c r="A29" s="92">
        <v>23</v>
      </c>
      <c r="B29" s="93" t="s">
        <v>36</v>
      </c>
      <c r="C29" s="123">
        <v>0</v>
      </c>
      <c r="D29" s="123">
        <v>0</v>
      </c>
      <c r="E29" s="123">
        <v>0</v>
      </c>
      <c r="F29" s="123">
        <f t="shared" si="2"/>
        <v>0</v>
      </c>
      <c r="G29" s="122">
        <v>0</v>
      </c>
      <c r="H29" s="123">
        <v>0</v>
      </c>
      <c r="I29" s="123">
        <v>0</v>
      </c>
      <c r="J29" s="123">
        <v>0</v>
      </c>
      <c r="K29" s="123">
        <f t="shared" si="3"/>
        <v>0</v>
      </c>
      <c r="L29" s="122">
        <v>0</v>
      </c>
      <c r="R29" s="208"/>
    </row>
    <row r="30" spans="1:18" ht="15.75" customHeight="1" x14ac:dyDescent="0.2">
      <c r="A30" s="92">
        <v>24</v>
      </c>
      <c r="B30" s="93" t="s">
        <v>37</v>
      </c>
      <c r="C30" s="123">
        <v>0</v>
      </c>
      <c r="D30" s="123">
        <v>0</v>
      </c>
      <c r="E30" s="123">
        <v>0.41</v>
      </c>
      <c r="F30" s="123">
        <f t="shared" si="2"/>
        <v>0.41</v>
      </c>
      <c r="G30" s="145" t="s">
        <v>201</v>
      </c>
      <c r="H30" s="123">
        <v>0</v>
      </c>
      <c r="I30" s="123">
        <v>0</v>
      </c>
      <c r="J30" s="123">
        <v>0</v>
      </c>
      <c r="K30" s="123">
        <f t="shared" si="3"/>
        <v>0</v>
      </c>
      <c r="L30" s="122">
        <v>0</v>
      </c>
      <c r="R30" s="208"/>
    </row>
    <row r="31" spans="1:18" ht="15.75" customHeight="1" x14ac:dyDescent="0.2">
      <c r="A31" s="92">
        <v>25</v>
      </c>
      <c r="B31" s="93" t="s">
        <v>38</v>
      </c>
      <c r="C31" s="123">
        <v>0</v>
      </c>
      <c r="D31" s="123">
        <v>3.51</v>
      </c>
      <c r="E31" s="123">
        <v>3.45</v>
      </c>
      <c r="F31" s="123">
        <f t="shared" si="2"/>
        <v>3.45</v>
      </c>
      <c r="G31" s="145" t="s">
        <v>201</v>
      </c>
      <c r="H31" s="123">
        <v>0</v>
      </c>
      <c r="I31" s="123">
        <v>0</v>
      </c>
      <c r="J31" s="123">
        <v>0</v>
      </c>
      <c r="K31" s="123">
        <f t="shared" si="3"/>
        <v>0</v>
      </c>
      <c r="L31" s="122">
        <v>0</v>
      </c>
      <c r="R31" s="208"/>
    </row>
    <row r="32" spans="1:18" ht="15.75" customHeight="1" x14ac:dyDescent="0.2">
      <c r="A32" s="92">
        <v>26</v>
      </c>
      <c r="B32" s="93" t="s">
        <v>39</v>
      </c>
      <c r="C32" s="123">
        <v>27.18</v>
      </c>
      <c r="D32" s="123">
        <v>37.880000000000003</v>
      </c>
      <c r="E32" s="123">
        <v>40.880000000000003</v>
      </c>
      <c r="F32" s="123">
        <f t="shared" si="2"/>
        <v>13.700000000000003</v>
      </c>
      <c r="G32" s="122">
        <f t="shared" si="4"/>
        <v>50.404709345106703</v>
      </c>
      <c r="H32" s="123">
        <v>65.53</v>
      </c>
      <c r="I32" s="123">
        <v>69.37</v>
      </c>
      <c r="J32" s="123">
        <v>65.09</v>
      </c>
      <c r="K32" s="123">
        <f t="shared" si="3"/>
        <v>-0.43999999999999773</v>
      </c>
      <c r="L32" s="122">
        <f t="shared" si="5"/>
        <v>-0.67144819166793479</v>
      </c>
      <c r="R32" s="208"/>
    </row>
    <row r="33" spans="1:18" ht="15.75" customHeight="1" x14ac:dyDescent="0.2">
      <c r="A33" s="92">
        <v>27</v>
      </c>
      <c r="B33" s="93" t="s">
        <v>40</v>
      </c>
      <c r="C33" s="123">
        <v>0</v>
      </c>
      <c r="D33" s="123">
        <v>0</v>
      </c>
      <c r="E33" s="123">
        <v>0</v>
      </c>
      <c r="F33" s="123">
        <f t="shared" si="2"/>
        <v>0</v>
      </c>
      <c r="G33" s="122">
        <v>0</v>
      </c>
      <c r="H33" s="123">
        <v>0</v>
      </c>
      <c r="I33" s="123">
        <v>0</v>
      </c>
      <c r="J33" s="123">
        <v>0</v>
      </c>
      <c r="K33" s="123">
        <f t="shared" si="3"/>
        <v>0</v>
      </c>
      <c r="L33" s="122">
        <v>0</v>
      </c>
      <c r="R33" s="208"/>
    </row>
    <row r="34" spans="1:18" ht="15.75" customHeight="1" x14ac:dyDescent="0.2">
      <c r="A34" s="92">
        <v>28</v>
      </c>
      <c r="B34" s="93" t="s">
        <v>41</v>
      </c>
      <c r="C34" s="123">
        <v>10.5</v>
      </c>
      <c r="D34" s="123">
        <v>13.09</v>
      </c>
      <c r="E34" s="123">
        <v>18.89</v>
      </c>
      <c r="F34" s="123">
        <f t="shared" si="2"/>
        <v>8.39</v>
      </c>
      <c r="G34" s="122">
        <f t="shared" si="4"/>
        <v>79.904761904761912</v>
      </c>
      <c r="H34" s="123">
        <v>11.4</v>
      </c>
      <c r="I34" s="123">
        <v>25.61</v>
      </c>
      <c r="J34" s="123">
        <v>35.14</v>
      </c>
      <c r="K34" s="123">
        <f t="shared" si="3"/>
        <v>23.740000000000002</v>
      </c>
      <c r="L34" s="122">
        <f t="shared" si="5"/>
        <v>208.24561403508773</v>
      </c>
      <c r="R34" s="208"/>
    </row>
    <row r="35" spans="1:18" ht="15.75" customHeight="1" x14ac:dyDescent="0.2">
      <c r="A35" s="92">
        <v>29</v>
      </c>
      <c r="B35" s="93" t="s">
        <v>42</v>
      </c>
      <c r="C35" s="123">
        <v>0</v>
      </c>
      <c r="D35" s="123">
        <v>0.01</v>
      </c>
      <c r="E35" s="123">
        <v>0.01</v>
      </c>
      <c r="F35" s="123">
        <f t="shared" si="2"/>
        <v>0.01</v>
      </c>
      <c r="G35" s="145" t="s">
        <v>201</v>
      </c>
      <c r="H35" s="123">
        <v>0</v>
      </c>
      <c r="I35" s="123">
        <v>0</v>
      </c>
      <c r="J35" s="123">
        <v>0</v>
      </c>
      <c r="K35" s="123">
        <f t="shared" si="3"/>
        <v>0</v>
      </c>
      <c r="L35" s="122">
        <v>0</v>
      </c>
      <c r="R35" s="208"/>
    </row>
    <row r="36" spans="1:18" ht="15.75" customHeight="1" x14ac:dyDescent="0.2">
      <c r="A36" s="92">
        <v>30</v>
      </c>
      <c r="B36" s="93" t="s">
        <v>43</v>
      </c>
      <c r="C36" s="123">
        <v>0</v>
      </c>
      <c r="D36" s="123">
        <v>0</v>
      </c>
      <c r="E36" s="123">
        <v>0</v>
      </c>
      <c r="F36" s="123">
        <f t="shared" si="2"/>
        <v>0</v>
      </c>
      <c r="G36" s="122">
        <v>0</v>
      </c>
      <c r="H36" s="123">
        <v>0</v>
      </c>
      <c r="I36" s="123">
        <v>0</v>
      </c>
      <c r="J36" s="123">
        <v>0</v>
      </c>
      <c r="K36" s="123">
        <f t="shared" si="3"/>
        <v>0</v>
      </c>
      <c r="L36" s="122">
        <v>0</v>
      </c>
      <c r="R36" s="208"/>
    </row>
    <row r="37" spans="1:18" ht="15.75" customHeight="1" x14ac:dyDescent="0.2">
      <c r="A37" s="92">
        <v>31</v>
      </c>
      <c r="B37" s="93" t="s">
        <v>44</v>
      </c>
      <c r="C37" s="123">
        <v>0</v>
      </c>
      <c r="D37" s="123">
        <v>8.17</v>
      </c>
      <c r="E37" s="123">
        <v>7.21</v>
      </c>
      <c r="F37" s="123">
        <f t="shared" si="2"/>
        <v>7.21</v>
      </c>
      <c r="G37" s="145" t="s">
        <v>201</v>
      </c>
      <c r="H37" s="123">
        <v>0</v>
      </c>
      <c r="I37" s="123">
        <v>4.4400000000000004</v>
      </c>
      <c r="J37" s="123">
        <v>3.64</v>
      </c>
      <c r="K37" s="123">
        <f t="shared" si="3"/>
        <v>3.64</v>
      </c>
      <c r="L37" s="145" t="s">
        <v>201</v>
      </c>
      <c r="R37" s="208"/>
    </row>
    <row r="38" spans="1:18" s="91" customFormat="1" ht="15.75" customHeight="1" x14ac:dyDescent="0.25">
      <c r="A38" s="199" t="s">
        <v>45</v>
      </c>
      <c r="B38" s="200"/>
      <c r="C38" s="125">
        <f>SUM(C19:C37)</f>
        <v>590.15</v>
      </c>
      <c r="D38" s="125">
        <f>SUM(D19:D37)</f>
        <v>754.71999999999991</v>
      </c>
      <c r="E38" s="125">
        <f>SUM(E19:E37)</f>
        <v>827.33</v>
      </c>
      <c r="F38" s="125">
        <f t="shared" ref="F38:F59" si="6">(E38-C38)</f>
        <v>237.18000000000006</v>
      </c>
      <c r="G38" s="124">
        <f t="shared" si="4"/>
        <v>40.189782258747783</v>
      </c>
      <c r="H38" s="125">
        <f>SUM(H19:H37)</f>
        <v>780.26999999999987</v>
      </c>
      <c r="I38" s="125">
        <f>SUM(I19:I37)</f>
        <v>1018.4200000000001</v>
      </c>
      <c r="J38" s="125">
        <f>SUM(J19:J37)</f>
        <v>1120.9100000000003</v>
      </c>
      <c r="K38" s="125">
        <f t="shared" ref="K38:K59" si="7">(J38-H38)</f>
        <v>340.64000000000044</v>
      </c>
      <c r="L38" s="124">
        <f t="shared" si="5"/>
        <v>43.656682943083865</v>
      </c>
      <c r="R38" s="209"/>
    </row>
    <row r="39" spans="1:18" ht="15.75" customHeight="1" x14ac:dyDescent="0.2">
      <c r="A39" s="92">
        <v>32</v>
      </c>
      <c r="B39" s="93" t="s">
        <v>46</v>
      </c>
      <c r="C39" s="123">
        <v>415.07</v>
      </c>
      <c r="D39" s="123">
        <v>657</v>
      </c>
      <c r="E39" s="123">
        <v>659.65</v>
      </c>
      <c r="F39" s="123">
        <f t="shared" si="6"/>
        <v>244.57999999999998</v>
      </c>
      <c r="G39" s="122">
        <f t="shared" si="4"/>
        <v>58.925000602308039</v>
      </c>
      <c r="H39" s="123">
        <v>474.36</v>
      </c>
      <c r="I39" s="123">
        <v>862.11</v>
      </c>
      <c r="J39" s="123">
        <v>864.95</v>
      </c>
      <c r="K39" s="123">
        <f t="shared" si="7"/>
        <v>390.59000000000003</v>
      </c>
      <c r="L39" s="122">
        <f t="shared" si="5"/>
        <v>82.340416561261492</v>
      </c>
      <c r="R39" s="208"/>
    </row>
    <row r="40" spans="1:18" s="91" customFormat="1" ht="15.75" customHeight="1" x14ac:dyDescent="0.25">
      <c r="A40" s="199" t="s">
        <v>47</v>
      </c>
      <c r="B40" s="200"/>
      <c r="C40" s="125">
        <f>SUM(C39:C39)</f>
        <v>415.07</v>
      </c>
      <c r="D40" s="125">
        <f>SUM(D39:D39)</f>
        <v>657</v>
      </c>
      <c r="E40" s="125">
        <f>SUM(E39:E39)</f>
        <v>659.65</v>
      </c>
      <c r="F40" s="125">
        <f t="shared" si="6"/>
        <v>244.57999999999998</v>
      </c>
      <c r="G40" s="124">
        <f t="shared" si="4"/>
        <v>58.925000602308039</v>
      </c>
      <c r="H40" s="125">
        <f>SUM(H39:H39)</f>
        <v>474.36</v>
      </c>
      <c r="I40" s="125">
        <f>SUM(I39:I39)</f>
        <v>862.11</v>
      </c>
      <c r="J40" s="125">
        <f>SUM(J39:J39)</f>
        <v>864.95</v>
      </c>
      <c r="K40" s="125">
        <f t="shared" si="7"/>
        <v>390.59000000000003</v>
      </c>
      <c r="L40" s="124">
        <f t="shared" si="5"/>
        <v>82.340416561261492</v>
      </c>
      <c r="R40" s="209"/>
    </row>
    <row r="41" spans="1:18" ht="15.75" customHeight="1" x14ac:dyDescent="0.2">
      <c r="A41" s="92">
        <v>33</v>
      </c>
      <c r="B41" s="93" t="s">
        <v>48</v>
      </c>
      <c r="C41" s="123">
        <v>754.64</v>
      </c>
      <c r="D41" s="123">
        <v>515.77</v>
      </c>
      <c r="E41" s="123">
        <v>583.17999999999995</v>
      </c>
      <c r="F41" s="123">
        <f t="shared" si="6"/>
        <v>-171.46000000000004</v>
      </c>
      <c r="G41" s="122">
        <f t="shared" si="4"/>
        <v>-22.720767518286873</v>
      </c>
      <c r="H41" s="123">
        <v>1563.71</v>
      </c>
      <c r="I41" s="123">
        <v>1048.67</v>
      </c>
      <c r="J41" s="123">
        <v>1190.18</v>
      </c>
      <c r="K41" s="123">
        <f t="shared" si="7"/>
        <v>-373.53</v>
      </c>
      <c r="L41" s="122">
        <f t="shared" si="5"/>
        <v>-23.887421580727882</v>
      </c>
      <c r="R41" s="208"/>
    </row>
    <row r="42" spans="1:18" s="91" customFormat="1" ht="15.75" customHeight="1" x14ac:dyDescent="0.25">
      <c r="A42" s="199" t="s">
        <v>49</v>
      </c>
      <c r="B42" s="200"/>
      <c r="C42" s="125">
        <f>SUM(C41:C41)</f>
        <v>754.64</v>
      </c>
      <c r="D42" s="125">
        <f>SUM(D41:D41)</f>
        <v>515.77</v>
      </c>
      <c r="E42" s="125">
        <f>SUM(E41:E41)</f>
        <v>583.17999999999995</v>
      </c>
      <c r="F42" s="125">
        <f t="shared" si="6"/>
        <v>-171.46000000000004</v>
      </c>
      <c r="G42" s="124">
        <f t="shared" si="4"/>
        <v>-22.720767518286873</v>
      </c>
      <c r="H42" s="125">
        <f>SUM(H41:H41)</f>
        <v>1563.71</v>
      </c>
      <c r="I42" s="125">
        <f>SUM(I41:I41)</f>
        <v>1048.67</v>
      </c>
      <c r="J42" s="125">
        <f>SUM(J41:J41)</f>
        <v>1190.18</v>
      </c>
      <c r="K42" s="125">
        <f t="shared" si="7"/>
        <v>-373.53</v>
      </c>
      <c r="L42" s="124">
        <f t="shared" si="5"/>
        <v>-23.887421580727882</v>
      </c>
      <c r="R42" s="209"/>
    </row>
    <row r="43" spans="1:18" ht="15.75" customHeight="1" x14ac:dyDescent="0.2">
      <c r="A43" s="92">
        <v>34</v>
      </c>
      <c r="B43" s="93" t="s">
        <v>50</v>
      </c>
      <c r="C43" s="123">
        <v>1.1200000000000001</v>
      </c>
      <c r="D43" s="123">
        <v>6.04</v>
      </c>
      <c r="E43" s="123">
        <v>7.62</v>
      </c>
      <c r="F43" s="123">
        <f t="shared" si="6"/>
        <v>6.5</v>
      </c>
      <c r="G43" s="122">
        <f t="shared" si="4"/>
        <v>580.35714285714278</v>
      </c>
      <c r="H43" s="123">
        <v>0.35</v>
      </c>
      <c r="I43" s="123">
        <v>4.74</v>
      </c>
      <c r="J43" s="123">
        <v>7.89</v>
      </c>
      <c r="K43" s="123">
        <f t="shared" si="7"/>
        <v>7.54</v>
      </c>
      <c r="L43" s="122">
        <f t="shared" si="5"/>
        <v>2154.2857142857147</v>
      </c>
      <c r="R43" s="208"/>
    </row>
    <row r="44" spans="1:18" ht="15.75" customHeight="1" x14ac:dyDescent="0.2">
      <c r="A44" s="92">
        <v>35</v>
      </c>
      <c r="B44" s="93" t="s">
        <v>51</v>
      </c>
      <c r="C44" s="123">
        <v>7.58</v>
      </c>
      <c r="D44" s="123">
        <v>7.92</v>
      </c>
      <c r="E44" s="123">
        <v>9.0299999999999994</v>
      </c>
      <c r="F44" s="123">
        <f t="shared" si="6"/>
        <v>1.4499999999999993</v>
      </c>
      <c r="G44" s="122">
        <f t="shared" si="4"/>
        <v>19.129287598944579</v>
      </c>
      <c r="H44" s="123">
        <v>4.33</v>
      </c>
      <c r="I44" s="123">
        <v>5.0599999999999996</v>
      </c>
      <c r="J44" s="123">
        <v>5.8</v>
      </c>
      <c r="K44" s="123">
        <f t="shared" si="7"/>
        <v>1.4699999999999998</v>
      </c>
      <c r="L44" s="122">
        <f t="shared" si="5"/>
        <v>33.949191685912233</v>
      </c>
      <c r="R44" s="208"/>
    </row>
    <row r="45" spans="1:18" ht="15.75" customHeight="1" x14ac:dyDescent="0.2">
      <c r="A45" s="92">
        <v>36</v>
      </c>
      <c r="B45" s="93" t="s">
        <v>52</v>
      </c>
      <c r="C45" s="123">
        <v>4.21</v>
      </c>
      <c r="D45" s="123">
        <v>9.75</v>
      </c>
      <c r="E45" s="123">
        <v>13.17</v>
      </c>
      <c r="F45" s="123">
        <f t="shared" si="6"/>
        <v>8.9600000000000009</v>
      </c>
      <c r="G45" s="122">
        <f t="shared" si="4"/>
        <v>212.82660332541573</v>
      </c>
      <c r="H45" s="123">
        <v>5.09</v>
      </c>
      <c r="I45" s="123">
        <v>13.91</v>
      </c>
      <c r="J45" s="123">
        <v>18.309999999999999</v>
      </c>
      <c r="K45" s="123">
        <f t="shared" si="7"/>
        <v>13.219999999999999</v>
      </c>
      <c r="L45" s="122">
        <f t="shared" si="5"/>
        <v>259.72495088408641</v>
      </c>
      <c r="R45" s="208"/>
    </row>
    <row r="46" spans="1:18" ht="15.75" customHeight="1" x14ac:dyDescent="0.2">
      <c r="A46" s="92">
        <v>37</v>
      </c>
      <c r="B46" s="93" t="s">
        <v>53</v>
      </c>
      <c r="C46" s="123">
        <v>0</v>
      </c>
      <c r="D46" s="123">
        <v>0</v>
      </c>
      <c r="E46" s="123">
        <v>0</v>
      </c>
      <c r="F46" s="123">
        <f t="shared" si="6"/>
        <v>0</v>
      </c>
      <c r="G46" s="122">
        <v>0</v>
      </c>
      <c r="H46" s="123">
        <v>0</v>
      </c>
      <c r="I46" s="123">
        <v>0</v>
      </c>
      <c r="J46" s="123">
        <v>0</v>
      </c>
      <c r="K46" s="123">
        <f t="shared" si="7"/>
        <v>0</v>
      </c>
      <c r="L46" s="122">
        <v>0</v>
      </c>
      <c r="R46" s="208"/>
    </row>
    <row r="47" spans="1:18" ht="15.75" customHeight="1" x14ac:dyDescent="0.2">
      <c r="A47" s="92">
        <v>38</v>
      </c>
      <c r="B47" s="93" t="s">
        <v>54</v>
      </c>
      <c r="C47" s="123">
        <v>5.46</v>
      </c>
      <c r="D47" s="123">
        <v>44.59</v>
      </c>
      <c r="E47" s="123">
        <v>46.95</v>
      </c>
      <c r="F47" s="123">
        <f t="shared" si="6"/>
        <v>41.49</v>
      </c>
      <c r="G47" s="122">
        <f t="shared" si="4"/>
        <v>759.8901098901099</v>
      </c>
      <c r="H47" s="123">
        <v>2.19</v>
      </c>
      <c r="I47" s="123">
        <v>31.32</v>
      </c>
      <c r="J47" s="123">
        <v>32.520000000000003</v>
      </c>
      <c r="K47" s="123">
        <f t="shared" si="7"/>
        <v>30.330000000000002</v>
      </c>
      <c r="L47" s="122">
        <f t="shared" si="5"/>
        <v>1384.9315068493152</v>
      </c>
      <c r="R47" s="208"/>
    </row>
    <row r="48" spans="1:18" ht="15.75" customHeight="1" x14ac:dyDescent="0.2">
      <c r="A48" s="92">
        <v>39</v>
      </c>
      <c r="B48" s="93" t="s">
        <v>55</v>
      </c>
      <c r="C48" s="123">
        <v>7.26</v>
      </c>
      <c r="D48" s="123">
        <v>10.38</v>
      </c>
      <c r="E48" s="123">
        <v>10.7</v>
      </c>
      <c r="F48" s="123">
        <f t="shared" si="6"/>
        <v>3.4399999999999995</v>
      </c>
      <c r="G48" s="122">
        <f t="shared" si="4"/>
        <v>47.382920110192835</v>
      </c>
      <c r="H48" s="123">
        <v>9.6199999999999992</v>
      </c>
      <c r="I48" s="123">
        <v>14.09</v>
      </c>
      <c r="J48" s="123">
        <v>14.63</v>
      </c>
      <c r="K48" s="123">
        <f t="shared" si="7"/>
        <v>5.0100000000000016</v>
      </c>
      <c r="L48" s="122">
        <f t="shared" si="5"/>
        <v>52.079002079002102</v>
      </c>
      <c r="R48" s="208"/>
    </row>
    <row r="49" spans="1:18" ht="15.75" customHeight="1" x14ac:dyDescent="0.2">
      <c r="A49" s="92">
        <v>40</v>
      </c>
      <c r="B49" s="93" t="s">
        <v>56</v>
      </c>
      <c r="C49" s="123">
        <v>5.78</v>
      </c>
      <c r="D49" s="123">
        <v>7.11</v>
      </c>
      <c r="E49" s="123">
        <v>8.23</v>
      </c>
      <c r="F49" s="123">
        <f t="shared" si="6"/>
        <v>2.4500000000000002</v>
      </c>
      <c r="G49" s="122">
        <f t="shared" si="4"/>
        <v>42.387543252595158</v>
      </c>
      <c r="H49" s="123">
        <v>3.67</v>
      </c>
      <c r="I49" s="123">
        <v>4.1500000000000004</v>
      </c>
      <c r="J49" s="123">
        <v>4.91</v>
      </c>
      <c r="K49" s="123">
        <f t="shared" si="7"/>
        <v>1.2400000000000002</v>
      </c>
      <c r="L49" s="122">
        <f t="shared" si="5"/>
        <v>33.787465940054503</v>
      </c>
      <c r="R49" s="208"/>
    </row>
    <row r="50" spans="1:18" ht="15.75" customHeight="1" x14ac:dyDescent="0.2">
      <c r="A50" s="92">
        <v>41</v>
      </c>
      <c r="B50" s="93" t="s">
        <v>57</v>
      </c>
      <c r="C50" s="123">
        <v>19.239999999999998</v>
      </c>
      <c r="D50" s="123">
        <v>21.53</v>
      </c>
      <c r="E50" s="123">
        <v>18.420000000000002</v>
      </c>
      <c r="F50" s="123">
        <f t="shared" si="6"/>
        <v>-0.81999999999999673</v>
      </c>
      <c r="G50" s="122">
        <f t="shared" si="4"/>
        <v>-4.2619542619542452</v>
      </c>
      <c r="H50" s="123">
        <v>17</v>
      </c>
      <c r="I50" s="123">
        <v>18.04</v>
      </c>
      <c r="J50" s="123">
        <v>13.17</v>
      </c>
      <c r="K50" s="123">
        <f t="shared" si="7"/>
        <v>-3.83</v>
      </c>
      <c r="L50" s="122">
        <f t="shared" si="5"/>
        <v>-22.529411764705884</v>
      </c>
      <c r="R50" s="208"/>
    </row>
    <row r="51" spans="1:18" s="91" customFormat="1" ht="15.75" customHeight="1" x14ac:dyDescent="0.25">
      <c r="A51" s="199" t="s">
        <v>58</v>
      </c>
      <c r="B51" s="200"/>
      <c r="C51" s="125">
        <f>SUM(C43:C50)</f>
        <v>50.650000000000006</v>
      </c>
      <c r="D51" s="125">
        <f>SUM(D43:D50)</f>
        <v>107.32000000000001</v>
      </c>
      <c r="E51" s="125">
        <f>SUM(E43:E50)</f>
        <v>114.12000000000002</v>
      </c>
      <c r="F51" s="125">
        <f t="shared" si="6"/>
        <v>63.470000000000013</v>
      </c>
      <c r="G51" s="124">
        <f t="shared" si="4"/>
        <v>125.31095755182626</v>
      </c>
      <c r="H51" s="125">
        <f>SUM(H43:H50)</f>
        <v>42.25</v>
      </c>
      <c r="I51" s="125">
        <f>SUM(I43:I50)</f>
        <v>91.31</v>
      </c>
      <c r="J51" s="125">
        <f>SUM(J43:J50)</f>
        <v>97.23</v>
      </c>
      <c r="K51" s="125">
        <f t="shared" si="7"/>
        <v>54.980000000000004</v>
      </c>
      <c r="L51" s="124">
        <f t="shared" si="5"/>
        <v>130.1301775147929</v>
      </c>
      <c r="R51" s="209"/>
    </row>
    <row r="52" spans="1:18" ht="15.75" customHeight="1" x14ac:dyDescent="0.2">
      <c r="A52" s="92">
        <v>42</v>
      </c>
      <c r="B52" s="93" t="s">
        <v>59</v>
      </c>
      <c r="C52" s="123">
        <v>0</v>
      </c>
      <c r="D52" s="123">
        <v>0</v>
      </c>
      <c r="E52" s="123">
        <v>0</v>
      </c>
      <c r="F52" s="123">
        <f t="shared" si="6"/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f t="shared" si="7"/>
        <v>0</v>
      </c>
      <c r="L52" s="123">
        <v>0</v>
      </c>
      <c r="R52" s="208"/>
    </row>
    <row r="53" spans="1:18" ht="15.75" customHeight="1" x14ac:dyDescent="0.2">
      <c r="A53" s="92">
        <v>43</v>
      </c>
      <c r="B53" s="93" t="s">
        <v>60</v>
      </c>
      <c r="C53" s="123">
        <v>0</v>
      </c>
      <c r="D53" s="123">
        <v>0</v>
      </c>
      <c r="E53" s="123">
        <v>0</v>
      </c>
      <c r="F53" s="123">
        <f t="shared" si="6"/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f t="shared" si="7"/>
        <v>0</v>
      </c>
      <c r="L53" s="123">
        <v>0</v>
      </c>
      <c r="R53" s="208"/>
    </row>
    <row r="54" spans="1:18" ht="15.75" customHeight="1" x14ac:dyDescent="0.2">
      <c r="A54" s="92">
        <v>44</v>
      </c>
      <c r="B54" s="93" t="s">
        <v>61</v>
      </c>
      <c r="C54" s="123">
        <v>0</v>
      </c>
      <c r="D54" s="123">
        <v>0</v>
      </c>
      <c r="E54" s="123">
        <v>0</v>
      </c>
      <c r="F54" s="123">
        <f t="shared" si="6"/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f t="shared" si="7"/>
        <v>0</v>
      </c>
      <c r="L54" s="123">
        <v>0</v>
      </c>
      <c r="R54" s="208"/>
    </row>
    <row r="55" spans="1:18" ht="15.75" customHeight="1" x14ac:dyDescent="0.2">
      <c r="A55" s="92">
        <v>45</v>
      </c>
      <c r="B55" s="93" t="s">
        <v>62</v>
      </c>
      <c r="C55" s="123">
        <v>0</v>
      </c>
      <c r="D55" s="123">
        <v>0</v>
      </c>
      <c r="E55" s="123">
        <v>0</v>
      </c>
      <c r="F55" s="123">
        <f t="shared" si="6"/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f t="shared" si="7"/>
        <v>0</v>
      </c>
      <c r="L55" s="123">
        <v>0</v>
      </c>
      <c r="R55" s="208"/>
    </row>
    <row r="56" spans="1:18" ht="15.75" customHeight="1" x14ac:dyDescent="0.2">
      <c r="A56" s="92">
        <v>46</v>
      </c>
      <c r="B56" s="93" t="s">
        <v>63</v>
      </c>
      <c r="C56" s="123">
        <v>0</v>
      </c>
      <c r="D56" s="123">
        <v>0</v>
      </c>
      <c r="E56" s="123">
        <v>0</v>
      </c>
      <c r="F56" s="123">
        <f t="shared" si="6"/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f t="shared" si="7"/>
        <v>0</v>
      </c>
      <c r="L56" s="123">
        <v>0</v>
      </c>
      <c r="R56" s="208"/>
    </row>
    <row r="57" spans="1:18" ht="15.75" customHeight="1" x14ac:dyDescent="0.2">
      <c r="A57" s="92">
        <v>47</v>
      </c>
      <c r="B57" s="93" t="s">
        <v>64</v>
      </c>
      <c r="C57" s="123">
        <v>0</v>
      </c>
      <c r="D57" s="123">
        <v>0</v>
      </c>
      <c r="E57" s="123">
        <v>0</v>
      </c>
      <c r="F57" s="123">
        <f t="shared" si="6"/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f t="shared" si="7"/>
        <v>0</v>
      </c>
      <c r="L57" s="123">
        <v>0</v>
      </c>
      <c r="R57" s="208"/>
    </row>
    <row r="58" spans="1:18" s="106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6"/>
        <v>0</v>
      </c>
      <c r="G58" s="125">
        <v>0</v>
      </c>
      <c r="H58" s="125">
        <f>SUM(H52:H57)</f>
        <v>0</v>
      </c>
      <c r="I58" s="125">
        <f>SUM(I52:I57)</f>
        <v>0</v>
      </c>
      <c r="J58" s="125">
        <f>SUM(J52:J57)</f>
        <v>0</v>
      </c>
      <c r="K58" s="125">
        <f t="shared" si="7"/>
        <v>0</v>
      </c>
      <c r="L58" s="125">
        <v>0</v>
      </c>
      <c r="R58" s="209"/>
    </row>
    <row r="59" spans="1:18" s="91" customFormat="1" ht="15.75" customHeight="1" x14ac:dyDescent="0.25">
      <c r="A59" s="199" t="s">
        <v>66</v>
      </c>
      <c r="B59" s="200"/>
      <c r="C59" s="125">
        <f>SUM(C18+C38+C40+C42+C51+C58)</f>
        <v>4215.67</v>
      </c>
      <c r="D59" s="125">
        <f>SUM(D18+D38+D40+D42+D51+D58)</f>
        <v>4474.51</v>
      </c>
      <c r="E59" s="125">
        <f>SUM(E18+E38+E40+E42+E51+E58)</f>
        <v>4746.51</v>
      </c>
      <c r="F59" s="125">
        <f t="shared" si="6"/>
        <v>530.84000000000015</v>
      </c>
      <c r="G59" s="124">
        <f t="shared" si="4"/>
        <v>12.592067215887395</v>
      </c>
      <c r="H59" s="125">
        <f>SUM(H18+H38+H40+H42+H51+H58)</f>
        <v>6155.4800000000005</v>
      </c>
      <c r="I59" s="125">
        <f>SUM(I18+I38+I40+I42+I51+I58)</f>
        <v>6594.3600000000006</v>
      </c>
      <c r="J59" s="125">
        <f>SUM(J18+J38+J40+J42+J51+J58)</f>
        <v>7050.2699999999995</v>
      </c>
      <c r="K59" s="125">
        <f t="shared" si="7"/>
        <v>894.78999999999905</v>
      </c>
      <c r="L59" s="124">
        <f t="shared" si="5"/>
        <v>14.536478065073707</v>
      </c>
      <c r="R59" s="209"/>
    </row>
    <row r="60" spans="1:18" x14ac:dyDescent="0.2">
      <c r="G60" s="25" t="str">
        <f t="shared" si="4"/>
        <v/>
      </c>
      <c r="L60" s="25" t="str">
        <f t="shared" si="5"/>
        <v/>
      </c>
    </row>
  </sheetData>
  <mergeCells count="17">
    <mergeCell ref="I2:L2"/>
    <mergeCell ref="A3:A4"/>
    <mergeCell ref="B3:B4"/>
    <mergeCell ref="C3:G3"/>
    <mergeCell ref="H3:L3"/>
    <mergeCell ref="M3:Q3"/>
    <mergeCell ref="F4:G4"/>
    <mergeCell ref="K4:L4"/>
    <mergeCell ref="P4:Q4"/>
    <mergeCell ref="R3:R59"/>
    <mergeCell ref="A58:B58"/>
    <mergeCell ref="A59:B59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W60"/>
  <sheetViews>
    <sheetView tabSelected="1" view="pageBreakPreview" topLeftCell="H25" zoomScale="60" zoomScaleNormal="100" workbookViewId="0">
      <selection activeCell="AE48" sqref="AE48"/>
    </sheetView>
  </sheetViews>
  <sheetFormatPr defaultRowHeight="12.75" x14ac:dyDescent="0.2"/>
  <cols>
    <col min="1" max="1" width="5.7109375" style="11" customWidth="1"/>
    <col min="2" max="2" width="30.140625" style="11" customWidth="1"/>
    <col min="3" max="6" width="14" style="11" customWidth="1"/>
    <col min="7" max="7" width="14" style="25" customWidth="1"/>
    <col min="8" max="10" width="14" style="11" customWidth="1"/>
    <col min="11" max="11" width="14" style="25" customWidth="1"/>
    <col min="12" max="12" width="14" style="11" customWidth="1"/>
    <col min="13" max="13" width="6.140625" style="11" customWidth="1"/>
    <col min="14" max="220" width="9.140625" style="11" customWidth="1"/>
    <col min="221" max="16384" width="9.140625" style="11"/>
  </cols>
  <sheetData>
    <row r="1" spans="1:23" s="132" customFormat="1" ht="33" customHeight="1" x14ac:dyDescent="0.2">
      <c r="A1" s="132" t="s">
        <v>88</v>
      </c>
      <c r="C1" s="132" t="s">
        <v>89</v>
      </c>
    </row>
    <row r="2" spans="1:23" s="19" customFormat="1" ht="16.5" customHeight="1" x14ac:dyDescent="0.25">
      <c r="A2" s="13"/>
      <c r="C2" s="39" t="s">
        <v>69</v>
      </c>
      <c r="D2" s="33"/>
      <c r="E2" s="33"/>
      <c r="F2" s="33"/>
      <c r="G2" s="33"/>
      <c r="H2" s="33"/>
      <c r="I2" s="231" t="s">
        <v>189</v>
      </c>
      <c r="J2" s="231"/>
      <c r="K2" s="231"/>
      <c r="L2" s="231"/>
      <c r="O2" s="106"/>
      <c r="P2" s="106"/>
      <c r="Q2" s="106"/>
      <c r="R2" s="106"/>
      <c r="S2" s="106"/>
      <c r="T2" s="106"/>
      <c r="U2" s="106"/>
      <c r="V2" s="106"/>
      <c r="W2" s="106"/>
    </row>
    <row r="3" spans="1:23" s="21" customFormat="1" ht="25.5" customHeight="1" x14ac:dyDescent="0.2">
      <c r="A3" s="210" t="s">
        <v>3</v>
      </c>
      <c r="B3" s="210" t="s">
        <v>4</v>
      </c>
      <c r="C3" s="222" t="s">
        <v>90</v>
      </c>
      <c r="D3" s="222"/>
      <c r="E3" s="222"/>
      <c r="F3" s="222"/>
      <c r="G3" s="222"/>
      <c r="H3" s="222" t="s">
        <v>240</v>
      </c>
      <c r="I3" s="222"/>
      <c r="J3" s="222"/>
      <c r="K3" s="222"/>
      <c r="L3" s="222"/>
      <c r="M3" s="207" t="s">
        <v>91</v>
      </c>
    </row>
    <row r="4" spans="1:23" s="21" customFormat="1" ht="46.5" customHeight="1" x14ac:dyDescent="0.2">
      <c r="A4" s="210"/>
      <c r="B4" s="210"/>
      <c r="C4" s="117" t="s">
        <v>8</v>
      </c>
      <c r="D4" s="117" t="s">
        <v>9</v>
      </c>
      <c r="E4" s="117" t="s">
        <v>10</v>
      </c>
      <c r="F4" s="210" t="str">
        <f>"GROWTH DURING THE YEAR " &amp;[1]AsOn!D1</f>
        <v>GROWTH DURING THE YEAR 2022-23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210" t="str">
        <f>F4</f>
        <v>GROWTH DURING THE YEAR 2022-23</v>
      </c>
      <c r="L4" s="210"/>
      <c r="M4" s="207"/>
    </row>
    <row r="5" spans="1:23" s="21" customFormat="1" ht="16.5" customHeight="1" x14ac:dyDescent="0.2">
      <c r="A5" s="38"/>
      <c r="B5" s="38"/>
      <c r="C5" s="115" t="str">
        <f>RIGHT(C4,7)</f>
        <v xml:space="preserve"> MAR 22</v>
      </c>
      <c r="D5" s="115" t="str">
        <f t="shared" ref="D5:E5" si="0">RIGHT(D4,7)</f>
        <v xml:space="preserve"> DEC 22</v>
      </c>
      <c r="E5" s="115" t="str">
        <f t="shared" si="0"/>
        <v xml:space="preserve"> MAR 23</v>
      </c>
      <c r="F5" s="119" t="s">
        <v>11</v>
      </c>
      <c r="G5" s="119" t="s">
        <v>12</v>
      </c>
      <c r="H5" s="115" t="str">
        <f>RIGHT(H4,7)</f>
        <v xml:space="preserve"> MAR 22</v>
      </c>
      <c r="I5" s="115" t="str">
        <f t="shared" ref="I5:J5" si="1">RIGHT(I4,7)</f>
        <v xml:space="preserve"> DEC 22</v>
      </c>
      <c r="J5" s="115" t="str">
        <f t="shared" si="1"/>
        <v xml:space="preserve"> MAR 23</v>
      </c>
      <c r="K5" s="119" t="s">
        <v>11</v>
      </c>
      <c r="L5" s="119" t="s">
        <v>12</v>
      </c>
      <c r="M5" s="207"/>
    </row>
    <row r="6" spans="1:23" ht="15.75" customHeight="1" x14ac:dyDescent="0.2">
      <c r="A6" s="81">
        <v>1</v>
      </c>
      <c r="B6" s="82" t="s">
        <v>13</v>
      </c>
      <c r="C6" s="123">
        <v>889.68</v>
      </c>
      <c r="D6" s="123">
        <v>1663.27</v>
      </c>
      <c r="E6" s="123">
        <v>1791.07</v>
      </c>
      <c r="F6" s="123">
        <f t="shared" ref="F6:F37" si="2">(E6-C6)</f>
        <v>901.39</v>
      </c>
      <c r="G6" s="122">
        <f t="shared" ref="G6:G60" si="3">IF(C6=0,"",(E6-C6)/C6*100)</f>
        <v>101.31620357881485</v>
      </c>
      <c r="H6" s="123">
        <f>C6/'Previous yearr'!H6*100</f>
        <v>9.6576908297094928</v>
      </c>
      <c r="I6" s="123">
        <f>D6/'Previous yearr'!I6*100</f>
        <v>15.41284998772176</v>
      </c>
      <c r="J6" s="123">
        <f>E6/'Previous yearr'!J6*100</f>
        <v>17.068017823993781</v>
      </c>
      <c r="K6" s="123">
        <f t="shared" ref="K6:K37" si="4">(J6-H6)</f>
        <v>7.4103269942842882</v>
      </c>
      <c r="L6" s="123">
        <f>IF(H6=0,"",(J6-H6)/H6*100)</f>
        <v>76.729801408513239</v>
      </c>
      <c r="M6" s="208"/>
      <c r="T6" s="165"/>
      <c r="U6" s="165"/>
      <c r="V6" s="165"/>
    </row>
    <row r="7" spans="1:23" ht="15.75" customHeight="1" x14ac:dyDescent="0.2">
      <c r="A7" s="81">
        <v>2</v>
      </c>
      <c r="B7" s="82" t="s">
        <v>14</v>
      </c>
      <c r="C7" s="123">
        <v>225.26</v>
      </c>
      <c r="D7" s="123">
        <v>271.44</v>
      </c>
      <c r="E7" s="123">
        <v>272.63</v>
      </c>
      <c r="F7" s="123">
        <f t="shared" si="2"/>
        <v>47.370000000000005</v>
      </c>
      <c r="G7" s="122">
        <f t="shared" si="3"/>
        <v>21.029033117286694</v>
      </c>
      <c r="H7" s="123">
        <f>C7/'Previous yearr'!H7*100</f>
        <v>6.4567723590751971</v>
      </c>
      <c r="I7" s="123">
        <f>D7/'Previous yearr'!I7*100</f>
        <v>4.8592736868110027</v>
      </c>
      <c r="J7" s="123">
        <f>E7/'Previous yearr'!J7*100</f>
        <v>4.8547302591278827</v>
      </c>
      <c r="K7" s="123">
        <f t="shared" si="4"/>
        <v>-1.6020420999473144</v>
      </c>
      <c r="L7" s="123">
        <f t="shared" ref="L7:L60" si="5">IF(H7=0,"",(J7-H7)/H7*100)</f>
        <v>-24.81181015613155</v>
      </c>
      <c r="M7" s="208"/>
      <c r="T7" s="165"/>
      <c r="U7" s="165"/>
      <c r="V7" s="165"/>
    </row>
    <row r="8" spans="1:23" ht="15.75" customHeight="1" x14ac:dyDescent="0.2">
      <c r="A8" s="81">
        <v>3</v>
      </c>
      <c r="B8" s="82" t="s">
        <v>15</v>
      </c>
      <c r="C8" s="123">
        <v>168.68</v>
      </c>
      <c r="D8" s="123">
        <v>134.61000000000001</v>
      </c>
      <c r="E8" s="123">
        <v>1035.52</v>
      </c>
      <c r="F8" s="123">
        <f t="shared" si="2"/>
        <v>866.83999999999992</v>
      </c>
      <c r="G8" s="122">
        <f t="shared" si="3"/>
        <v>513.89613469290964</v>
      </c>
      <c r="H8" s="123">
        <f>C8/'Previous yearr'!H8*100</f>
        <v>14.217562077510493</v>
      </c>
      <c r="I8" s="123">
        <f>D8/'Previous yearr'!I8*100</f>
        <v>9.8771682662675016</v>
      </c>
      <c r="J8" s="123">
        <f>E8/'Previous yearr'!J8*100</f>
        <v>70.96734400164479</v>
      </c>
      <c r="K8" s="123">
        <f t="shared" si="4"/>
        <v>56.749781924134297</v>
      </c>
      <c r="L8" s="123">
        <f t="shared" si="5"/>
        <v>399.15269309006055</v>
      </c>
      <c r="M8" s="208"/>
      <c r="T8" s="165"/>
      <c r="U8" s="165"/>
      <c r="V8" s="165"/>
    </row>
    <row r="9" spans="1:23" ht="15.75" customHeight="1" x14ac:dyDescent="0.2">
      <c r="A9" s="81">
        <v>4</v>
      </c>
      <c r="B9" s="82" t="s">
        <v>16</v>
      </c>
      <c r="C9" s="123">
        <v>589.72</v>
      </c>
      <c r="D9" s="123">
        <v>715.59</v>
      </c>
      <c r="E9" s="123">
        <v>789</v>
      </c>
      <c r="F9" s="123">
        <f t="shared" si="2"/>
        <v>199.27999999999997</v>
      </c>
      <c r="G9" s="122">
        <f t="shared" si="3"/>
        <v>33.792308214067681</v>
      </c>
      <c r="H9" s="123">
        <f>C9/'Previous yearr'!H9*100</f>
        <v>13.153645066602429</v>
      </c>
      <c r="I9" s="123">
        <f>D9/'Previous yearr'!I9*100</f>
        <v>12.861764653018676</v>
      </c>
      <c r="J9" s="123">
        <f>E9/'Previous yearr'!J9*100</f>
        <v>15.052368506400596</v>
      </c>
      <c r="K9" s="123">
        <f t="shared" si="4"/>
        <v>1.8987234397981663</v>
      </c>
      <c r="L9" s="123">
        <f t="shared" si="5"/>
        <v>14.434960272868336</v>
      </c>
      <c r="M9" s="208"/>
      <c r="T9" s="165"/>
      <c r="U9" s="165"/>
      <c r="V9" s="165"/>
    </row>
    <row r="10" spans="1:23" ht="15.75" customHeight="1" x14ac:dyDescent="0.2">
      <c r="A10" s="81">
        <v>5</v>
      </c>
      <c r="B10" s="82" t="s">
        <v>17</v>
      </c>
      <c r="C10" s="123">
        <v>512.21</v>
      </c>
      <c r="D10" s="123">
        <v>623.37</v>
      </c>
      <c r="E10" s="123">
        <v>651.70000000000005</v>
      </c>
      <c r="F10" s="123">
        <f t="shared" si="2"/>
        <v>139.49</v>
      </c>
      <c r="G10" s="122">
        <f t="shared" si="3"/>
        <v>27.232970851799067</v>
      </c>
      <c r="H10" s="123">
        <f>C10/'Previous yearr'!H10*100</f>
        <v>12.172522291298314</v>
      </c>
      <c r="I10" s="123">
        <f>D10/'Previous yearr'!I10*100</f>
        <v>14.33574956995281</v>
      </c>
      <c r="J10" s="123">
        <f>E10/'Previous yearr'!J10*100</f>
        <v>13.60136744145276</v>
      </c>
      <c r="K10" s="123">
        <f t="shared" si="4"/>
        <v>1.4288451501544461</v>
      </c>
      <c r="L10" s="123">
        <f t="shared" si="5"/>
        <v>11.738283290521265</v>
      </c>
      <c r="M10" s="208"/>
      <c r="T10" s="165"/>
      <c r="U10" s="165"/>
      <c r="V10" s="165"/>
    </row>
    <row r="11" spans="1:23" ht="15.75" customHeight="1" x14ac:dyDescent="0.2">
      <c r="A11" s="81">
        <v>6</v>
      </c>
      <c r="B11" s="82" t="s">
        <v>18</v>
      </c>
      <c r="C11" s="123">
        <v>165.32</v>
      </c>
      <c r="D11" s="123">
        <v>239.03</v>
      </c>
      <c r="E11" s="123">
        <v>130.61000000000001</v>
      </c>
      <c r="F11" s="123">
        <f t="shared" si="2"/>
        <v>-34.70999999999998</v>
      </c>
      <c r="G11" s="122">
        <f t="shared" si="3"/>
        <v>-20.995644810065318</v>
      </c>
      <c r="H11" s="123">
        <f>C11/'Previous yearr'!H11*100</f>
        <v>5.2563804993752239</v>
      </c>
      <c r="I11" s="123">
        <f>D11/'Previous yearr'!I11*100</f>
        <v>5.5503567804540506</v>
      </c>
      <c r="J11" s="123">
        <f>E11/'Previous yearr'!J11*100</f>
        <v>3.194031091732104</v>
      </c>
      <c r="K11" s="123">
        <f t="shared" si="4"/>
        <v>-2.0623494076431199</v>
      </c>
      <c r="L11" s="123">
        <f t="shared" si="5"/>
        <v>-39.235162064242715</v>
      </c>
      <c r="M11" s="208"/>
      <c r="T11" s="165"/>
      <c r="U11" s="165"/>
      <c r="V11" s="165"/>
    </row>
    <row r="12" spans="1:23" ht="15.75" customHeight="1" x14ac:dyDescent="0.2">
      <c r="A12" s="81">
        <v>7</v>
      </c>
      <c r="B12" s="82" t="s">
        <v>19</v>
      </c>
      <c r="C12" s="123">
        <v>143.69</v>
      </c>
      <c r="D12" s="123">
        <v>154.09</v>
      </c>
      <c r="E12" s="123">
        <v>148.16999999999999</v>
      </c>
      <c r="F12" s="123">
        <f t="shared" si="2"/>
        <v>4.4799999999999898</v>
      </c>
      <c r="G12" s="122">
        <f t="shared" si="3"/>
        <v>3.1178230913772635</v>
      </c>
      <c r="H12" s="123">
        <f>C12/'Previous yearr'!H12*100</f>
        <v>21.416541218905103</v>
      </c>
      <c r="I12" s="123">
        <f>D12/'Previous yearr'!I12*100</f>
        <v>21.882189212985317</v>
      </c>
      <c r="J12" s="123">
        <f>E12/'Previous yearr'!J12*100</f>
        <v>21.370467591657768</v>
      </c>
      <c r="K12" s="123">
        <f t="shared" si="4"/>
        <v>-4.607362724733477E-2</v>
      </c>
      <c r="L12" s="123">
        <f t="shared" si="5"/>
        <v>-0.21513103715675633</v>
      </c>
      <c r="M12" s="208"/>
      <c r="T12" s="165"/>
      <c r="U12" s="165"/>
      <c r="V12" s="165"/>
    </row>
    <row r="13" spans="1:23" ht="15.75" customHeight="1" x14ac:dyDescent="0.2">
      <c r="A13" s="81">
        <v>8</v>
      </c>
      <c r="B13" s="82" t="s">
        <v>20</v>
      </c>
      <c r="C13" s="123">
        <v>14.83</v>
      </c>
      <c r="D13" s="123">
        <v>170.64</v>
      </c>
      <c r="E13" s="123">
        <v>191.21</v>
      </c>
      <c r="F13" s="123">
        <f t="shared" si="2"/>
        <v>176.38</v>
      </c>
      <c r="G13" s="122">
        <f t="shared" si="3"/>
        <v>1189.3459204315577</v>
      </c>
      <c r="H13" s="123">
        <f>C13/'Previous yearr'!H13*100</f>
        <v>4.3121746968683663</v>
      </c>
      <c r="I13" s="123">
        <f>D13/'Previous yearr'!I13*100</f>
        <v>61.520712405811729</v>
      </c>
      <c r="J13" s="123">
        <f>E13/'Previous yearr'!J13*100</f>
        <v>63.364925768822914</v>
      </c>
      <c r="K13" s="123">
        <f t="shared" si="4"/>
        <v>59.052751071954546</v>
      </c>
      <c r="L13" s="123">
        <f t="shared" si="5"/>
        <v>1369.442455910714</v>
      </c>
      <c r="M13" s="208"/>
      <c r="T13" s="165"/>
      <c r="U13" s="165"/>
      <c r="V13" s="165"/>
    </row>
    <row r="14" spans="1:23" ht="15.75" customHeight="1" x14ac:dyDescent="0.2">
      <c r="A14" s="81">
        <v>9</v>
      </c>
      <c r="B14" s="82" t="s">
        <v>21</v>
      </c>
      <c r="C14" s="123">
        <v>662.51</v>
      </c>
      <c r="D14" s="123">
        <v>651.33000000000004</v>
      </c>
      <c r="E14" s="123">
        <v>666.22</v>
      </c>
      <c r="F14" s="123">
        <f t="shared" si="2"/>
        <v>3.7100000000000364</v>
      </c>
      <c r="G14" s="122">
        <f t="shared" si="3"/>
        <v>0.55999154729740475</v>
      </c>
      <c r="H14" s="123">
        <f>C14/'Previous yearr'!H14*100</f>
        <v>9.2131081428740291</v>
      </c>
      <c r="I14" s="123">
        <f>D14/'Previous yearr'!I14*100</f>
        <v>7.8765590950537065</v>
      </c>
      <c r="J14" s="123">
        <f>E14/'Previous yearr'!J14*100</f>
        <v>5.8052974581019461</v>
      </c>
      <c r="K14" s="123">
        <f t="shared" si="4"/>
        <v>-3.407810684772083</v>
      </c>
      <c r="L14" s="123">
        <f t="shared" si="5"/>
        <v>-36.988719028636261</v>
      </c>
      <c r="M14" s="208"/>
      <c r="T14" s="165"/>
      <c r="U14" s="165"/>
      <c r="V14" s="165"/>
    </row>
    <row r="15" spans="1:23" ht="15.75" customHeight="1" x14ac:dyDescent="0.2">
      <c r="A15" s="81">
        <v>10</v>
      </c>
      <c r="B15" s="82" t="s">
        <v>22</v>
      </c>
      <c r="C15" s="123">
        <v>1639.05</v>
      </c>
      <c r="D15" s="123">
        <v>1852.23</v>
      </c>
      <c r="E15" s="123">
        <v>1950.42</v>
      </c>
      <c r="F15" s="123">
        <f t="shared" si="2"/>
        <v>311.37000000000012</v>
      </c>
      <c r="G15" s="122">
        <f t="shared" si="3"/>
        <v>18.99697995790245</v>
      </c>
      <c r="H15" s="123">
        <f>C15/'Previous yearr'!H15*100</f>
        <v>4.7735529353105743</v>
      </c>
      <c r="I15" s="123">
        <f>D15/'Previous yearr'!I15*100</f>
        <v>5.0966650156843327</v>
      </c>
      <c r="J15" s="123">
        <f>E15/'Previous yearr'!J15*100</f>
        <v>5.0050655753354221</v>
      </c>
      <c r="K15" s="123">
        <f t="shared" si="4"/>
        <v>0.23151264002484773</v>
      </c>
      <c r="L15" s="123">
        <f t="shared" si="5"/>
        <v>4.849902015589258</v>
      </c>
      <c r="M15" s="208"/>
      <c r="T15" s="165"/>
      <c r="U15" s="165"/>
      <c r="V15" s="165"/>
    </row>
    <row r="16" spans="1:23" ht="15.75" customHeight="1" x14ac:dyDescent="0.2">
      <c r="A16" s="81">
        <v>11</v>
      </c>
      <c r="B16" s="82" t="s">
        <v>23</v>
      </c>
      <c r="C16" s="123">
        <v>259.62</v>
      </c>
      <c r="D16" s="123">
        <v>146.51</v>
      </c>
      <c r="E16" s="123">
        <v>159.69999999999999</v>
      </c>
      <c r="F16" s="123">
        <f t="shared" si="2"/>
        <v>-99.920000000000016</v>
      </c>
      <c r="G16" s="122">
        <f t="shared" si="3"/>
        <v>-38.48701949002389</v>
      </c>
      <c r="H16" s="123">
        <f>C16/'Previous yearr'!H16*100</f>
        <v>8.7751259890691173</v>
      </c>
      <c r="I16" s="123">
        <f>D16/'Previous yearr'!I16*100</f>
        <v>4.158671586715867</v>
      </c>
      <c r="J16" s="123">
        <f>E16/'Previous yearr'!J16*100</f>
        <v>4.5361972635113057</v>
      </c>
      <c r="K16" s="123">
        <f t="shared" si="4"/>
        <v>-4.2389287255578116</v>
      </c>
      <c r="L16" s="123">
        <f t="shared" si="5"/>
        <v>-48.306186496217876</v>
      </c>
      <c r="M16" s="208"/>
      <c r="T16" s="165"/>
      <c r="U16" s="165"/>
      <c r="V16" s="165"/>
    </row>
    <row r="17" spans="1:23" ht="15.75" customHeight="1" x14ac:dyDescent="0.2">
      <c r="A17" s="81">
        <v>12</v>
      </c>
      <c r="B17" s="82" t="s">
        <v>24</v>
      </c>
      <c r="C17" s="123">
        <v>382.4</v>
      </c>
      <c r="D17" s="123">
        <v>544.5</v>
      </c>
      <c r="E17" s="123">
        <v>549.61</v>
      </c>
      <c r="F17" s="123">
        <f t="shared" si="2"/>
        <v>167.21000000000004</v>
      </c>
      <c r="G17" s="122">
        <f t="shared" si="3"/>
        <v>43.726464435146454</v>
      </c>
      <c r="H17" s="123">
        <f>C17/'Previous yearr'!H17*100</f>
        <v>8.3055865060282823</v>
      </c>
      <c r="I17" s="123">
        <f>D17/'Previous yearr'!I17*100</f>
        <v>11.741417121120964</v>
      </c>
      <c r="J17" s="123">
        <f>E17/'Previous yearr'!J17*100</f>
        <v>12.057584007757431</v>
      </c>
      <c r="K17" s="123">
        <f t="shared" si="4"/>
        <v>3.7519975017291483</v>
      </c>
      <c r="L17" s="123">
        <f t="shared" si="5"/>
        <v>45.174383518923186</v>
      </c>
      <c r="M17" s="208"/>
      <c r="T17" s="165"/>
      <c r="U17" s="165"/>
      <c r="V17" s="165"/>
    </row>
    <row r="18" spans="1:23" s="80" customFormat="1" ht="15.75" customHeight="1" x14ac:dyDescent="0.25">
      <c r="A18" s="199" t="s">
        <v>25</v>
      </c>
      <c r="B18" s="200"/>
      <c r="C18" s="125">
        <f>SUM(C6:C17)</f>
        <v>5652.97</v>
      </c>
      <c r="D18" s="125">
        <f>SUM(D6:D17)</f>
        <v>7166.6100000000006</v>
      </c>
      <c r="E18" s="125">
        <f>SUM(E6:E17)</f>
        <v>8335.86</v>
      </c>
      <c r="F18" s="125">
        <f t="shared" si="2"/>
        <v>2682.8900000000003</v>
      </c>
      <c r="G18" s="124">
        <f t="shared" si="3"/>
        <v>47.459830849977976</v>
      </c>
      <c r="H18" s="123">
        <f>C18/'Previous yearr'!H18*100</f>
        <v>7.4549666456718509</v>
      </c>
      <c r="I18" s="123">
        <f>D18/'Previous yearr'!I18*100</f>
        <v>8.3612543100662275</v>
      </c>
      <c r="J18" s="123">
        <f>E18/'Previous yearr'!J18*100</f>
        <v>9.1392132996205895</v>
      </c>
      <c r="K18" s="125">
        <f t="shared" si="4"/>
        <v>1.6842466539487386</v>
      </c>
      <c r="L18" s="125">
        <f t="shared" si="5"/>
        <v>22.592276183107622</v>
      </c>
      <c r="M18" s="209"/>
      <c r="O18" s="106"/>
      <c r="P18" s="106"/>
      <c r="Q18" s="11"/>
      <c r="R18" s="11"/>
      <c r="S18" s="11"/>
      <c r="T18" s="165"/>
      <c r="U18" s="165"/>
      <c r="V18" s="165"/>
      <c r="W18" s="106"/>
    </row>
    <row r="19" spans="1:23" ht="15.75" customHeight="1" x14ac:dyDescent="0.2">
      <c r="A19" s="81">
        <v>13</v>
      </c>
      <c r="B19" s="82" t="s">
        <v>26</v>
      </c>
      <c r="C19" s="123">
        <v>406.12</v>
      </c>
      <c r="D19" s="123">
        <v>476.35</v>
      </c>
      <c r="E19" s="123">
        <v>516.54</v>
      </c>
      <c r="F19" s="123">
        <f t="shared" si="2"/>
        <v>110.41999999999996</v>
      </c>
      <c r="G19" s="122">
        <f t="shared" si="3"/>
        <v>27.189008174923657</v>
      </c>
      <c r="H19" s="123">
        <f>C19/'Previous yearr'!H19*100</f>
        <v>8.4415058023400587</v>
      </c>
      <c r="I19" s="123">
        <f>D19/'Previous yearr'!I19*100</f>
        <v>9.3169584878499112</v>
      </c>
      <c r="J19" s="123">
        <f>E19/'Previous yearr'!J19*100</f>
        <v>9.5732850968559777</v>
      </c>
      <c r="K19" s="123">
        <f t="shared" si="4"/>
        <v>1.1317792945159191</v>
      </c>
      <c r="L19" s="123">
        <f t="shared" si="5"/>
        <v>13.40731524702832</v>
      </c>
      <c r="M19" s="208"/>
      <c r="T19" s="165"/>
      <c r="U19" s="165"/>
      <c r="V19" s="165"/>
    </row>
    <row r="20" spans="1:23" ht="15.75" customHeight="1" x14ac:dyDescent="0.2">
      <c r="A20" s="81">
        <v>14</v>
      </c>
      <c r="B20" s="82" t="s">
        <v>27</v>
      </c>
      <c r="C20" s="123">
        <v>738.6</v>
      </c>
      <c r="D20" s="123">
        <v>728.13</v>
      </c>
      <c r="E20" s="123">
        <v>735.91</v>
      </c>
      <c r="F20" s="123">
        <f t="shared" si="2"/>
        <v>-2.6900000000000546</v>
      </c>
      <c r="G20" s="122">
        <f t="shared" si="3"/>
        <v>-0.36420254535608643</v>
      </c>
      <c r="H20" s="123">
        <f>C20/'Previous yearr'!H20*100</f>
        <v>52.88709400240591</v>
      </c>
      <c r="I20" s="123">
        <f>D20/'Previous yearr'!I20*100</f>
        <v>49.687122551060099</v>
      </c>
      <c r="J20" s="123">
        <f>E20/'Previous yearr'!J20*100</f>
        <v>48.089892045900093</v>
      </c>
      <c r="K20" s="123">
        <f t="shared" si="4"/>
        <v>-4.7972019565058162</v>
      </c>
      <c r="L20" s="123">
        <f t="shared" si="5"/>
        <v>-9.0706476636579527</v>
      </c>
      <c r="M20" s="208"/>
      <c r="T20" s="165"/>
      <c r="U20" s="165"/>
      <c r="V20" s="165"/>
    </row>
    <row r="21" spans="1:23" ht="15.75" customHeight="1" x14ac:dyDescent="0.2">
      <c r="A21" s="81">
        <v>15</v>
      </c>
      <c r="B21" s="82" t="s">
        <v>28</v>
      </c>
      <c r="C21" s="123">
        <v>1.41</v>
      </c>
      <c r="D21" s="123">
        <v>1.6</v>
      </c>
      <c r="E21" s="123">
        <v>1.91</v>
      </c>
      <c r="F21" s="123">
        <f t="shared" si="2"/>
        <v>0.5</v>
      </c>
      <c r="G21" s="122">
        <f t="shared" si="3"/>
        <v>35.460992907801419</v>
      </c>
      <c r="H21" s="123">
        <f>C21/'Previous yearr'!H21*100</f>
        <v>1.8710191082802548</v>
      </c>
      <c r="I21" s="123">
        <f>D21/'Previous yearr'!I21*100</f>
        <v>1.9104477611940298</v>
      </c>
      <c r="J21" s="123">
        <f>E21/'Previous yearr'!J21*100</f>
        <v>2.0425622928029084</v>
      </c>
      <c r="K21" s="123">
        <f t="shared" si="4"/>
        <v>0.1715431845226536</v>
      </c>
      <c r="L21" s="123">
        <f t="shared" si="5"/>
        <v>9.1684357344873586</v>
      </c>
      <c r="M21" s="208"/>
      <c r="T21" s="165"/>
      <c r="U21" s="165"/>
      <c r="V21" s="165"/>
    </row>
    <row r="22" spans="1:23" ht="15.75" customHeight="1" x14ac:dyDescent="0.2">
      <c r="A22" s="81">
        <v>16</v>
      </c>
      <c r="B22" s="82" t="s">
        <v>29</v>
      </c>
      <c r="C22" s="123">
        <v>70.38</v>
      </c>
      <c r="D22" s="123">
        <v>75.53</v>
      </c>
      <c r="E22" s="123">
        <v>69.55</v>
      </c>
      <c r="F22" s="123">
        <f t="shared" si="2"/>
        <v>-0.82999999999999829</v>
      </c>
      <c r="G22" s="122">
        <f t="shared" si="3"/>
        <v>-1.1793123046319953</v>
      </c>
      <c r="H22" s="123">
        <f>C22/'Previous yearr'!H22*100</f>
        <v>17.783954516740366</v>
      </c>
      <c r="I22" s="123">
        <f>D22/'Previous yearr'!I22*100</f>
        <v>21.303661081965362</v>
      </c>
      <c r="J22" s="123">
        <f>E22/'Previous yearr'!J22*100</f>
        <v>19.790006829046209</v>
      </c>
      <c r="K22" s="123">
        <f t="shared" si="4"/>
        <v>2.0060523123058438</v>
      </c>
      <c r="L22" s="123">
        <f t="shared" si="5"/>
        <v>11.280125072393261</v>
      </c>
      <c r="M22" s="208"/>
      <c r="T22" s="165"/>
      <c r="U22" s="165"/>
      <c r="V22" s="165"/>
    </row>
    <row r="23" spans="1:23" ht="15.75" customHeight="1" x14ac:dyDescent="0.2">
      <c r="A23" s="81">
        <v>17</v>
      </c>
      <c r="B23" s="82" t="s">
        <v>30</v>
      </c>
      <c r="C23" s="123">
        <v>16.100000000000001</v>
      </c>
      <c r="D23" s="123">
        <v>25.76</v>
      </c>
      <c r="E23" s="123">
        <v>288.61</v>
      </c>
      <c r="F23" s="123">
        <f t="shared" si="2"/>
        <v>272.51</v>
      </c>
      <c r="G23" s="122">
        <f t="shared" si="3"/>
        <v>1692.6086956521735</v>
      </c>
      <c r="H23" s="123">
        <f>C23/'Previous yearr'!H23*100</f>
        <v>9.1114883984153945</v>
      </c>
      <c r="I23" s="123">
        <f>D23/'Previous yearr'!I23*100</f>
        <v>13.537944082404879</v>
      </c>
      <c r="J23" s="123">
        <f>E23/'Previous yearr'!J23*100</f>
        <v>123.36396665954265</v>
      </c>
      <c r="K23" s="123">
        <f t="shared" si="4"/>
        <v>114.25247826112727</v>
      </c>
      <c r="L23" s="123">
        <f t="shared" si="5"/>
        <v>1253.9386899839246</v>
      </c>
      <c r="M23" s="208"/>
      <c r="T23" s="165"/>
      <c r="U23" s="165"/>
      <c r="V23" s="165"/>
    </row>
    <row r="24" spans="1:23" ht="15.75" customHeight="1" x14ac:dyDescent="0.2">
      <c r="A24" s="81">
        <v>18</v>
      </c>
      <c r="B24" s="82" t="s">
        <v>31</v>
      </c>
      <c r="C24" s="123">
        <v>588.15</v>
      </c>
      <c r="D24" s="123">
        <v>772</v>
      </c>
      <c r="E24" s="123">
        <v>878.1</v>
      </c>
      <c r="F24" s="123">
        <f t="shared" si="2"/>
        <v>289.95000000000005</v>
      </c>
      <c r="G24" s="122">
        <f t="shared" si="3"/>
        <v>49.298648304004089</v>
      </c>
      <c r="H24" s="123">
        <f>C24/'Previous yearr'!H24*100</f>
        <v>6.3115771806678902</v>
      </c>
      <c r="I24" s="123">
        <f>D24/'Previous yearr'!I24*100</f>
        <v>7.4427931684414004</v>
      </c>
      <c r="J24" s="123">
        <f>E24/'Previous yearr'!J24*100</f>
        <v>7.3671422602637442</v>
      </c>
      <c r="K24" s="123">
        <f t="shared" si="4"/>
        <v>1.055565079595854</v>
      </c>
      <c r="L24" s="123">
        <f t="shared" si="5"/>
        <v>16.724267950473738</v>
      </c>
      <c r="M24" s="208"/>
      <c r="T24" s="165"/>
      <c r="U24" s="165"/>
      <c r="V24" s="165"/>
    </row>
    <row r="25" spans="1:23" ht="15.75" customHeight="1" x14ac:dyDescent="0.2">
      <c r="A25" s="81">
        <v>19</v>
      </c>
      <c r="B25" s="82" t="s">
        <v>32</v>
      </c>
      <c r="C25" s="123">
        <v>195.54</v>
      </c>
      <c r="D25" s="123">
        <v>191.06</v>
      </c>
      <c r="E25" s="123">
        <v>262.76</v>
      </c>
      <c r="F25" s="123">
        <f t="shared" si="2"/>
        <v>67.22</v>
      </c>
      <c r="G25" s="122">
        <f t="shared" si="3"/>
        <v>34.376598138488291</v>
      </c>
      <c r="H25" s="123">
        <f>C25/'Previous yearr'!H25*100</f>
        <v>2.2556234859845423</v>
      </c>
      <c r="I25" s="123">
        <f>D25/'Previous yearr'!I25*100</f>
        <v>2.8294998985550386</v>
      </c>
      <c r="J25" s="123">
        <f>E25/'Previous yearr'!J25*100</f>
        <v>3.6949020026942581</v>
      </c>
      <c r="K25" s="123">
        <f t="shared" si="4"/>
        <v>1.4392785167097157</v>
      </c>
      <c r="L25" s="123">
        <f t="shared" si="5"/>
        <v>63.808455872744851</v>
      </c>
      <c r="M25" s="208"/>
      <c r="T25" s="165"/>
      <c r="U25" s="165"/>
      <c r="V25" s="165"/>
    </row>
    <row r="26" spans="1:23" ht="15.75" customHeight="1" x14ac:dyDescent="0.2">
      <c r="A26" s="81">
        <v>20</v>
      </c>
      <c r="B26" s="82" t="s">
        <v>33</v>
      </c>
      <c r="C26" s="123">
        <v>214.61</v>
      </c>
      <c r="D26" s="123">
        <v>204.53</v>
      </c>
      <c r="E26" s="123">
        <v>209.21</v>
      </c>
      <c r="F26" s="123">
        <f t="shared" si="2"/>
        <v>-5.4000000000000057</v>
      </c>
      <c r="G26" s="122">
        <f t="shared" si="3"/>
        <v>-2.5161921625273775</v>
      </c>
      <c r="H26" s="123">
        <f>C26/'Previous yearr'!H26*100</f>
        <v>9.2917633611582584</v>
      </c>
      <c r="I26" s="123">
        <f>D26/'Previous yearr'!I26*100</f>
        <v>9.8138285111079124</v>
      </c>
      <c r="J26" s="123">
        <f>E26/'Previous yearr'!J26*100</f>
        <v>9.3227514170617809</v>
      </c>
      <c r="K26" s="123">
        <f t="shared" si="4"/>
        <v>3.0988055903522493E-2</v>
      </c>
      <c r="L26" s="123">
        <f t="shared" si="5"/>
        <v>0.33350027006778721</v>
      </c>
      <c r="M26" s="208"/>
      <c r="T26" s="165"/>
      <c r="U26" s="165"/>
      <c r="V26" s="165"/>
    </row>
    <row r="27" spans="1:23" ht="15.75" customHeight="1" x14ac:dyDescent="0.2">
      <c r="A27" s="81">
        <v>21</v>
      </c>
      <c r="B27" s="82" t="s">
        <v>34</v>
      </c>
      <c r="C27" s="123">
        <v>137</v>
      </c>
      <c r="D27" s="123">
        <v>277.04000000000002</v>
      </c>
      <c r="E27" s="123">
        <v>327.20999999999998</v>
      </c>
      <c r="F27" s="123">
        <f t="shared" si="2"/>
        <v>190.20999999999998</v>
      </c>
      <c r="G27" s="122">
        <f t="shared" si="3"/>
        <v>138.83941605839414</v>
      </c>
      <c r="H27" s="123">
        <f>C27/'Previous yearr'!H27*100</f>
        <v>19.769119769119769</v>
      </c>
      <c r="I27" s="123">
        <f>D27/'Previous yearr'!I27*100</f>
        <v>31.058295964125566</v>
      </c>
      <c r="J27" s="123">
        <f>E27/'Previous yearr'!J27*100</f>
        <v>30.466480446927374</v>
      </c>
      <c r="K27" s="123">
        <f t="shared" si="4"/>
        <v>10.697360677807605</v>
      </c>
      <c r="L27" s="123">
        <f t="shared" si="5"/>
        <v>54.111466786282271</v>
      </c>
      <c r="M27" s="208"/>
      <c r="T27" s="165"/>
      <c r="U27" s="165"/>
      <c r="V27" s="165"/>
    </row>
    <row r="28" spans="1:23" ht="15.75" customHeight="1" x14ac:dyDescent="0.2">
      <c r="A28" s="81">
        <v>22</v>
      </c>
      <c r="B28" s="82" t="s">
        <v>35</v>
      </c>
      <c r="C28" s="123">
        <v>1515.71</v>
      </c>
      <c r="D28" s="123">
        <v>1448.74</v>
      </c>
      <c r="E28" s="123">
        <v>1301.6300000000001</v>
      </c>
      <c r="F28" s="123">
        <f t="shared" si="2"/>
        <v>-214.07999999999993</v>
      </c>
      <c r="G28" s="122">
        <f t="shared" si="3"/>
        <v>-14.12407386637285</v>
      </c>
      <c r="H28" s="123">
        <f>C28/'Previous yearr'!H28*100</f>
        <v>53.908011637253438</v>
      </c>
      <c r="I28" s="123">
        <f>D28/'Previous yearr'!I28*100</f>
        <v>55.324771539098982</v>
      </c>
      <c r="J28" s="123">
        <f>E28/'Previous yearr'!J28*100</f>
        <v>47.559941830299401</v>
      </c>
      <c r="K28" s="123">
        <f t="shared" si="4"/>
        <v>-6.3480698069540367</v>
      </c>
      <c r="L28" s="123">
        <f t="shared" si="5"/>
        <v>-11.775744669772177</v>
      </c>
      <c r="M28" s="208"/>
      <c r="T28" s="165"/>
      <c r="U28" s="165"/>
      <c r="V28" s="165"/>
    </row>
    <row r="29" spans="1:23" ht="15.75" customHeight="1" x14ac:dyDescent="0.2">
      <c r="A29" s="81">
        <v>23</v>
      </c>
      <c r="B29" s="82" t="s">
        <v>36</v>
      </c>
      <c r="C29" s="123">
        <v>4.75</v>
      </c>
      <c r="D29" s="123">
        <v>7.62</v>
      </c>
      <c r="E29" s="123">
        <v>2.4700000000000002</v>
      </c>
      <c r="F29" s="123">
        <f t="shared" si="2"/>
        <v>-2.2799999999999998</v>
      </c>
      <c r="G29" s="122">
        <f t="shared" si="3"/>
        <v>-48</v>
      </c>
      <c r="H29" s="123">
        <f>C29/'Previous yearr'!H29*100</f>
        <v>9.5343235648334002</v>
      </c>
      <c r="I29" s="123">
        <f>D29/'Previous yearr'!I29*100</f>
        <v>18.988288063792673</v>
      </c>
      <c r="J29" s="123">
        <f>E29/'Previous yearr'!J29*100</f>
        <v>6.1063040791100125</v>
      </c>
      <c r="K29" s="123">
        <f t="shared" si="4"/>
        <v>-3.4280194857233877</v>
      </c>
      <c r="L29" s="123">
        <f t="shared" si="5"/>
        <v>-35.954511742892457</v>
      </c>
      <c r="M29" s="208"/>
      <c r="T29" s="165"/>
      <c r="U29" s="165"/>
      <c r="V29" s="165"/>
    </row>
    <row r="30" spans="1:23" ht="15.75" customHeight="1" x14ac:dyDescent="0.2">
      <c r="A30" s="81">
        <v>24</v>
      </c>
      <c r="B30" s="82" t="s">
        <v>37</v>
      </c>
      <c r="C30" s="123">
        <v>86.76</v>
      </c>
      <c r="D30" s="123">
        <v>41.79</v>
      </c>
      <c r="E30" s="123">
        <v>44.13</v>
      </c>
      <c r="F30" s="123">
        <f t="shared" si="2"/>
        <v>-42.63</v>
      </c>
      <c r="G30" s="122">
        <f t="shared" si="3"/>
        <v>-49.135546334716459</v>
      </c>
      <c r="H30" s="123">
        <f>C30/'Previous yearr'!H30*100</f>
        <v>16.453943750118533</v>
      </c>
      <c r="I30" s="123">
        <f>D30/'Previous yearr'!I30*100</f>
        <v>9.0759040069497221</v>
      </c>
      <c r="J30" s="123">
        <f>E30/'Previous yearr'!J30*100</f>
        <v>9.4085792256523977</v>
      </c>
      <c r="K30" s="123">
        <f t="shared" si="4"/>
        <v>-7.0453645244661356</v>
      </c>
      <c r="L30" s="123">
        <f t="shared" si="5"/>
        <v>-42.818698249259427</v>
      </c>
      <c r="M30" s="208"/>
      <c r="T30" s="165"/>
      <c r="U30" s="165"/>
      <c r="V30" s="165"/>
    </row>
    <row r="31" spans="1:23" ht="15.75" customHeight="1" x14ac:dyDescent="0.2">
      <c r="A31" s="81">
        <v>25</v>
      </c>
      <c r="B31" s="82" t="s">
        <v>38</v>
      </c>
      <c r="C31" s="123">
        <v>0</v>
      </c>
      <c r="D31" s="123">
        <v>0.96</v>
      </c>
      <c r="E31" s="123">
        <v>1.23</v>
      </c>
      <c r="F31" s="123">
        <f t="shared" si="2"/>
        <v>1.23</v>
      </c>
      <c r="G31" s="145" t="s">
        <v>201</v>
      </c>
      <c r="H31" s="123">
        <f>C31/'Previous yearr'!H31*100</f>
        <v>0</v>
      </c>
      <c r="I31" s="123">
        <f>D31/'Previous yearr'!I31*100</f>
        <v>8.3989501312335957</v>
      </c>
      <c r="J31" s="123">
        <f>E31/'Previous yearr'!J31*100</f>
        <v>11.592836946277098</v>
      </c>
      <c r="K31" s="123">
        <f t="shared" si="4"/>
        <v>11.592836946277098</v>
      </c>
      <c r="L31" s="145" t="s">
        <v>201</v>
      </c>
      <c r="M31" s="208"/>
      <c r="T31" s="165"/>
      <c r="U31" s="165"/>
      <c r="V31" s="165"/>
    </row>
    <row r="32" spans="1:23" ht="15.75" customHeight="1" x14ac:dyDescent="0.2">
      <c r="A32" s="81">
        <v>26</v>
      </c>
      <c r="B32" s="82" t="s">
        <v>39</v>
      </c>
      <c r="C32" s="123">
        <v>617.05999999999995</v>
      </c>
      <c r="D32" s="123">
        <v>645.54999999999995</v>
      </c>
      <c r="E32" s="123">
        <v>540.65</v>
      </c>
      <c r="F32" s="123">
        <f t="shared" si="2"/>
        <v>-76.409999999999968</v>
      </c>
      <c r="G32" s="122">
        <f t="shared" si="3"/>
        <v>-12.382912520662492</v>
      </c>
      <c r="H32" s="123">
        <f>C32/'Previous yearr'!H32*100</f>
        <v>25.1949663963677</v>
      </c>
      <c r="I32" s="123">
        <f>D32/'Previous yearr'!I32*100</f>
        <v>24.340812856081712</v>
      </c>
      <c r="J32" s="123">
        <f>E32/'Previous yearr'!J32*100</f>
        <v>18.633080136202594</v>
      </c>
      <c r="K32" s="123">
        <f t="shared" si="4"/>
        <v>-6.5618862601651067</v>
      </c>
      <c r="L32" s="123">
        <f t="shared" si="5"/>
        <v>-26.044433467119521</v>
      </c>
      <c r="M32" s="208"/>
      <c r="T32" s="165"/>
      <c r="U32" s="165"/>
      <c r="V32" s="165"/>
    </row>
    <row r="33" spans="1:23" ht="15.75" customHeight="1" x14ac:dyDescent="0.2">
      <c r="A33" s="81">
        <v>27</v>
      </c>
      <c r="B33" s="82" t="s">
        <v>40</v>
      </c>
      <c r="C33" s="123">
        <v>0.98</v>
      </c>
      <c r="D33" s="123">
        <v>0.08</v>
      </c>
      <c r="E33" s="123">
        <v>0.08</v>
      </c>
      <c r="F33" s="123">
        <f t="shared" si="2"/>
        <v>-0.9</v>
      </c>
      <c r="G33" s="122">
        <f t="shared" si="3"/>
        <v>-91.83673469387756</v>
      </c>
      <c r="H33" s="123">
        <f>C33/'Previous yearr'!H33*100</f>
        <v>3.0749921556322559</v>
      </c>
      <c r="I33" s="123">
        <f>D33/'Previous yearr'!I33*100</f>
        <v>0.28715003589375449</v>
      </c>
      <c r="J33" s="123">
        <f>E33/'Previous yearr'!J33*100</f>
        <v>0.76263107721639656</v>
      </c>
      <c r="K33" s="123">
        <f t="shared" si="4"/>
        <v>-2.3123610784158593</v>
      </c>
      <c r="L33" s="123">
        <f t="shared" si="5"/>
        <v>-75.198926090932076</v>
      </c>
      <c r="M33" s="208"/>
      <c r="T33" s="165"/>
      <c r="U33" s="165"/>
      <c r="V33" s="165"/>
    </row>
    <row r="34" spans="1:23" ht="15.75" customHeight="1" x14ac:dyDescent="0.2">
      <c r="A34" s="81">
        <v>28</v>
      </c>
      <c r="B34" s="82" t="s">
        <v>41</v>
      </c>
      <c r="C34" s="123">
        <v>54.64</v>
      </c>
      <c r="D34" s="123">
        <v>122.98</v>
      </c>
      <c r="E34" s="123">
        <v>152.13</v>
      </c>
      <c r="F34" s="123">
        <f t="shared" si="2"/>
        <v>97.49</v>
      </c>
      <c r="G34" s="122">
        <f t="shared" si="3"/>
        <v>178.42240117130305</v>
      </c>
      <c r="H34" s="123">
        <f>C34/'Previous yearr'!H34*100</f>
        <v>27.866177070583433</v>
      </c>
      <c r="I34" s="123">
        <f>D34/'Previous yearr'!I34*100</f>
        <v>82.003067280122693</v>
      </c>
      <c r="J34" s="123">
        <f>E34/'Previous yearr'!J34*100</f>
        <v>101.69117647058823</v>
      </c>
      <c r="K34" s="123">
        <f t="shared" si="4"/>
        <v>73.824999400004799</v>
      </c>
      <c r="L34" s="123">
        <f t="shared" si="5"/>
        <v>264.92690121436573</v>
      </c>
      <c r="M34" s="208"/>
      <c r="T34" s="165"/>
      <c r="U34" s="165"/>
      <c r="V34" s="165"/>
    </row>
    <row r="35" spans="1:23" ht="15.75" customHeight="1" x14ac:dyDescent="0.2">
      <c r="A35" s="81">
        <v>29</v>
      </c>
      <c r="B35" s="82" t="s">
        <v>42</v>
      </c>
      <c r="C35" s="123">
        <v>0</v>
      </c>
      <c r="D35" s="123">
        <v>5.93</v>
      </c>
      <c r="E35" s="123">
        <v>6.22</v>
      </c>
      <c r="F35" s="123">
        <f t="shared" si="2"/>
        <v>6.22</v>
      </c>
      <c r="G35" s="145" t="s">
        <v>201</v>
      </c>
      <c r="H35" s="123">
        <f>C35/'Previous yearr'!H35*100</f>
        <v>0</v>
      </c>
      <c r="I35" s="123">
        <f>D35/'Previous yearr'!I35*100</f>
        <v>11.134059331580923</v>
      </c>
      <c r="J35" s="123">
        <f>E35/'Previous yearr'!J35*100</f>
        <v>12.358434333399563</v>
      </c>
      <c r="K35" s="123">
        <f t="shared" si="4"/>
        <v>12.358434333399563</v>
      </c>
      <c r="L35" s="145" t="s">
        <v>201</v>
      </c>
      <c r="M35" s="208"/>
      <c r="T35" s="165"/>
      <c r="U35" s="165"/>
      <c r="V35" s="165"/>
    </row>
    <row r="36" spans="1:23" ht="15.75" customHeight="1" x14ac:dyDescent="0.2">
      <c r="A36" s="81">
        <v>30</v>
      </c>
      <c r="B36" s="82" t="s">
        <v>43</v>
      </c>
      <c r="C36" s="123">
        <v>0</v>
      </c>
      <c r="D36" s="123">
        <v>0.75</v>
      </c>
      <c r="E36" s="123">
        <v>0.75</v>
      </c>
      <c r="F36" s="123">
        <f t="shared" si="2"/>
        <v>0.75</v>
      </c>
      <c r="G36" s="145" t="s">
        <v>201</v>
      </c>
      <c r="H36" s="123">
        <f>C36/'Previous yearr'!H36*100</f>
        <v>0</v>
      </c>
      <c r="I36" s="123">
        <f>D36/'Previous yearr'!I36*100</f>
        <v>6.6844919786096249</v>
      </c>
      <c r="J36" s="123">
        <f>E36/'Previous yearr'!J36*100</f>
        <v>5.0066755674232306</v>
      </c>
      <c r="K36" s="123">
        <f t="shared" si="4"/>
        <v>5.0066755674232306</v>
      </c>
      <c r="L36" s="145" t="s">
        <v>201</v>
      </c>
      <c r="M36" s="208"/>
      <c r="T36" s="165"/>
      <c r="U36" s="165"/>
      <c r="V36" s="165"/>
    </row>
    <row r="37" spans="1:23" ht="15.75" customHeight="1" x14ac:dyDescent="0.2">
      <c r="A37" s="81">
        <v>31</v>
      </c>
      <c r="B37" s="82" t="s">
        <v>44</v>
      </c>
      <c r="C37" s="123">
        <v>49</v>
      </c>
      <c r="D37" s="123">
        <v>79.569999999999993</v>
      </c>
      <c r="E37" s="123">
        <v>64.010000000000005</v>
      </c>
      <c r="F37" s="123">
        <f t="shared" si="2"/>
        <v>15.010000000000005</v>
      </c>
      <c r="G37" s="122">
        <f t="shared" si="3"/>
        <v>30.632653061224502</v>
      </c>
      <c r="H37" s="123">
        <f>C37/'Previous yearr'!H37*100</f>
        <v>5.5056179775280896</v>
      </c>
      <c r="I37" s="123">
        <f>D37/'Previous yearr'!I37*100</f>
        <v>7.2139619220308244</v>
      </c>
      <c r="J37" s="123">
        <f>E37/'Previous yearr'!J37*100</f>
        <v>5.1454983922829589</v>
      </c>
      <c r="K37" s="123">
        <f t="shared" si="4"/>
        <v>-0.36011958524513066</v>
      </c>
      <c r="L37" s="123">
        <f t="shared" si="5"/>
        <v>-6.5409475687380887</v>
      </c>
      <c r="M37" s="208"/>
      <c r="T37" s="165"/>
      <c r="U37" s="165"/>
      <c r="V37" s="165"/>
    </row>
    <row r="38" spans="1:23" s="80" customFormat="1" ht="15.75" customHeight="1" x14ac:dyDescent="0.25">
      <c r="A38" s="199" t="s">
        <v>45</v>
      </c>
      <c r="B38" s="200"/>
      <c r="C38" s="125">
        <f>SUM(C19:C37)</f>
        <v>4696.8100000000004</v>
      </c>
      <c r="D38" s="125">
        <f>SUM(D19:D37)</f>
        <v>5105.9699999999993</v>
      </c>
      <c r="E38" s="125">
        <f>SUM(E19:E37)</f>
        <v>5403.1</v>
      </c>
      <c r="F38" s="125">
        <f t="shared" ref="F38:F59" si="6">(E38-C38)</f>
        <v>706.29</v>
      </c>
      <c r="G38" s="124">
        <f t="shared" si="3"/>
        <v>15.037653215693203</v>
      </c>
      <c r="H38" s="123">
        <f>C38/'Previous yearr'!H38*100</f>
        <v>13.464300958936661</v>
      </c>
      <c r="I38" s="123">
        <f>D38/'Previous yearr'!I38*100</f>
        <v>14.827522319821018</v>
      </c>
      <c r="J38" s="123">
        <f>E38/'Previous yearr'!J38*100</f>
        <v>14.377081817731888</v>
      </c>
      <c r="K38" s="125">
        <f t="shared" ref="K38:K59" si="7">(J38-H38)</f>
        <v>0.91278085879522664</v>
      </c>
      <c r="L38" s="125">
        <f t="shared" si="5"/>
        <v>6.7792666071489327</v>
      </c>
      <c r="M38" s="209"/>
      <c r="O38" s="106"/>
      <c r="P38" s="106"/>
      <c r="Q38" s="11"/>
      <c r="R38" s="11"/>
      <c r="S38" s="11"/>
      <c r="T38" s="165"/>
      <c r="U38" s="165"/>
      <c r="V38" s="165"/>
      <c r="W38" s="106"/>
    </row>
    <row r="39" spans="1:23" ht="15.75" customHeight="1" x14ac:dyDescent="0.2">
      <c r="A39" s="81">
        <v>32</v>
      </c>
      <c r="B39" s="82" t="s">
        <v>46</v>
      </c>
      <c r="C39" s="123">
        <v>1482.39</v>
      </c>
      <c r="D39" s="123">
        <v>4464.43</v>
      </c>
      <c r="E39" s="123">
        <v>3316.13</v>
      </c>
      <c r="F39" s="123">
        <f t="shared" si="6"/>
        <v>1833.74</v>
      </c>
      <c r="G39" s="122">
        <f t="shared" si="3"/>
        <v>123.70158999993252</v>
      </c>
      <c r="H39" s="123">
        <f>C39/'Previous yearr'!H39*100</f>
        <v>56.684702598321323</v>
      </c>
      <c r="I39" s="123">
        <f>D39/'Previous yearr'!I39*100</f>
        <v>93.448751520175165</v>
      </c>
      <c r="J39" s="123">
        <f>E39/'Previous yearr'!J39*100</f>
        <v>111.9213880948122</v>
      </c>
      <c r="K39" s="123">
        <f t="shared" si="7"/>
        <v>55.236685496490878</v>
      </c>
      <c r="L39" s="123">
        <f t="shared" si="5"/>
        <v>97.445488755420712</v>
      </c>
      <c r="M39" s="208"/>
      <c r="T39" s="165"/>
      <c r="U39" s="165"/>
      <c r="V39" s="165"/>
    </row>
    <row r="40" spans="1:23" s="80" customFormat="1" ht="15.75" customHeight="1" x14ac:dyDescent="0.25">
      <c r="A40" s="199" t="s">
        <v>47</v>
      </c>
      <c r="B40" s="200"/>
      <c r="C40" s="125">
        <f>SUM(C39:C39)</f>
        <v>1482.39</v>
      </c>
      <c r="D40" s="125">
        <f>SUM(D39:D39)</f>
        <v>4464.43</v>
      </c>
      <c r="E40" s="125">
        <f>SUM(E39:E39)</f>
        <v>3316.13</v>
      </c>
      <c r="F40" s="125">
        <f t="shared" si="6"/>
        <v>1833.74</v>
      </c>
      <c r="G40" s="124">
        <f t="shared" si="3"/>
        <v>123.70158999993252</v>
      </c>
      <c r="H40" s="123">
        <f>C40/'Previous yearr'!H40*100</f>
        <v>56.684702598321323</v>
      </c>
      <c r="I40" s="123">
        <f>D40/'Previous yearr'!I40*100</f>
        <v>93.448751520175165</v>
      </c>
      <c r="J40" s="123">
        <f>E40/'Previous yearr'!J40*100</f>
        <v>111.9213880948122</v>
      </c>
      <c r="K40" s="125">
        <f t="shared" si="7"/>
        <v>55.236685496490878</v>
      </c>
      <c r="L40" s="125">
        <f t="shared" si="5"/>
        <v>97.445488755420712</v>
      </c>
      <c r="M40" s="209"/>
      <c r="O40" s="106"/>
      <c r="P40" s="106"/>
      <c r="Q40" s="11"/>
      <c r="R40" s="11"/>
      <c r="S40" s="11"/>
      <c r="T40" s="165"/>
      <c r="U40" s="165"/>
      <c r="V40" s="165"/>
      <c r="W40" s="106"/>
    </row>
    <row r="41" spans="1:23" ht="15.75" customHeight="1" x14ac:dyDescent="0.2">
      <c r="A41" s="81">
        <v>33</v>
      </c>
      <c r="B41" s="82" t="s">
        <v>48</v>
      </c>
      <c r="C41" s="123">
        <v>1604.6</v>
      </c>
      <c r="D41" s="123">
        <v>2405.4299999999998</v>
      </c>
      <c r="E41" s="123">
        <v>2623.7</v>
      </c>
      <c r="F41" s="123">
        <f t="shared" si="6"/>
        <v>1019.0999999999999</v>
      </c>
      <c r="G41" s="122">
        <f t="shared" si="3"/>
        <v>63.511155428144086</v>
      </c>
      <c r="H41" s="123">
        <f>C41/'Previous yearr'!H41*100</f>
        <v>36.044333227007868</v>
      </c>
      <c r="I41" s="123">
        <f>D41/'Previous yearr'!I41*100</f>
        <v>48.765470892927738</v>
      </c>
      <c r="J41" s="123">
        <f>E41/'Previous yearr'!J41*100</f>
        <v>50.348198368485797</v>
      </c>
      <c r="K41" s="123">
        <f t="shared" si="7"/>
        <v>14.303865141477928</v>
      </c>
      <c r="L41" s="123">
        <f t="shared" si="5"/>
        <v>39.684088623284893</v>
      </c>
      <c r="M41" s="208"/>
      <c r="T41" s="165"/>
      <c r="U41" s="165"/>
      <c r="V41" s="165"/>
    </row>
    <row r="42" spans="1:23" s="80" customFormat="1" ht="15.75" customHeight="1" x14ac:dyDescent="0.25">
      <c r="A42" s="199" t="s">
        <v>49</v>
      </c>
      <c r="B42" s="200"/>
      <c r="C42" s="125">
        <f>SUM(C41:C41)</f>
        <v>1604.6</v>
      </c>
      <c r="D42" s="125">
        <f>SUM(D41:D41)</f>
        <v>2405.4299999999998</v>
      </c>
      <c r="E42" s="125">
        <f>SUM(E41:E41)</f>
        <v>2623.7</v>
      </c>
      <c r="F42" s="125">
        <f t="shared" si="6"/>
        <v>1019.0999999999999</v>
      </c>
      <c r="G42" s="124">
        <f t="shared" si="3"/>
        <v>63.511155428144086</v>
      </c>
      <c r="H42" s="123">
        <f>C42/'Previous yearr'!H42*100</f>
        <v>36.044333227007868</v>
      </c>
      <c r="I42" s="123">
        <f>D42/'Previous yearr'!I42*100</f>
        <v>48.765470892927738</v>
      </c>
      <c r="J42" s="123">
        <f>E42/'Previous yearr'!J42*100</f>
        <v>50.348198368485797</v>
      </c>
      <c r="K42" s="125">
        <f t="shared" si="7"/>
        <v>14.303865141477928</v>
      </c>
      <c r="L42" s="125">
        <f t="shared" si="5"/>
        <v>39.684088623284893</v>
      </c>
      <c r="M42" s="209"/>
      <c r="O42" s="106"/>
      <c r="P42" s="106"/>
      <c r="Q42" s="11"/>
      <c r="R42" s="11"/>
      <c r="S42" s="11"/>
      <c r="T42" s="165"/>
      <c r="U42" s="165"/>
      <c r="V42" s="165"/>
      <c r="W42" s="106"/>
    </row>
    <row r="43" spans="1:23" ht="15.75" customHeight="1" x14ac:dyDescent="0.2">
      <c r="A43" s="81">
        <v>34</v>
      </c>
      <c r="B43" s="82" t="s">
        <v>50</v>
      </c>
      <c r="C43" s="123">
        <v>239.59</v>
      </c>
      <c r="D43" s="123">
        <v>249.93</v>
      </c>
      <c r="E43" s="123">
        <v>211.95</v>
      </c>
      <c r="F43" s="123">
        <f t="shared" si="6"/>
        <v>-27.640000000000015</v>
      </c>
      <c r="G43" s="122">
        <f t="shared" si="3"/>
        <v>-11.536374640010024</v>
      </c>
      <c r="H43" s="123">
        <f>C43/'Previous yearr'!H43*100</f>
        <v>33.983433094096618</v>
      </c>
      <c r="I43" s="123">
        <f>D43/'Previous yearr'!I43*100</f>
        <v>27.973898638968482</v>
      </c>
      <c r="J43" s="123">
        <f>E43/'Previous yearr'!J43*100</f>
        <v>19.978885254555227</v>
      </c>
      <c r="K43" s="123">
        <f t="shared" si="7"/>
        <v>-14.004547839541392</v>
      </c>
      <c r="L43" s="123">
        <f t="shared" si="5"/>
        <v>-41.209926615607799</v>
      </c>
      <c r="M43" s="208"/>
      <c r="T43" s="165"/>
      <c r="U43" s="165"/>
      <c r="V43" s="165"/>
    </row>
    <row r="44" spans="1:23" ht="15.75" customHeight="1" x14ac:dyDescent="0.2">
      <c r="A44" s="81">
        <v>35</v>
      </c>
      <c r="B44" s="82" t="s">
        <v>51</v>
      </c>
      <c r="C44" s="123">
        <v>90.77</v>
      </c>
      <c r="D44" s="123">
        <v>140.07</v>
      </c>
      <c r="E44" s="123">
        <v>149.4</v>
      </c>
      <c r="F44" s="123">
        <f t="shared" si="6"/>
        <v>58.63000000000001</v>
      </c>
      <c r="G44" s="122">
        <f t="shared" si="3"/>
        <v>64.591825493004308</v>
      </c>
      <c r="H44" s="123">
        <f>C44/'Previous yearr'!H44*100</f>
        <v>42.579041185852326</v>
      </c>
      <c r="I44" s="123">
        <f>D44/'Previous yearr'!I44*100</f>
        <v>71.213584828918599</v>
      </c>
      <c r="J44" s="123">
        <f>E44/'Previous yearr'!J44*100</f>
        <v>73.462162560849691</v>
      </c>
      <c r="K44" s="123">
        <f t="shared" si="7"/>
        <v>30.883121374997366</v>
      </c>
      <c r="L44" s="123">
        <f t="shared" si="5"/>
        <v>72.531274812404305</v>
      </c>
      <c r="M44" s="208"/>
      <c r="T44" s="165"/>
      <c r="U44" s="165"/>
      <c r="V44" s="165"/>
    </row>
    <row r="45" spans="1:23" ht="15.75" customHeight="1" x14ac:dyDescent="0.2">
      <c r="A45" s="81">
        <v>36</v>
      </c>
      <c r="B45" s="82" t="s">
        <v>52</v>
      </c>
      <c r="C45" s="123">
        <v>494.2</v>
      </c>
      <c r="D45" s="123">
        <v>729.91</v>
      </c>
      <c r="E45" s="123">
        <v>443.58</v>
      </c>
      <c r="F45" s="123">
        <f t="shared" si="6"/>
        <v>-50.620000000000005</v>
      </c>
      <c r="G45" s="122">
        <f t="shared" si="3"/>
        <v>-10.242816673411575</v>
      </c>
      <c r="H45" s="123">
        <f>C45/'Previous yearr'!H45*100</f>
        <v>165.22349637257193</v>
      </c>
      <c r="I45" s="123">
        <f>D45/'Previous yearr'!I45*100</f>
        <v>145.18926660434028</v>
      </c>
      <c r="J45" s="123">
        <f>E45/'Previous yearr'!J45*100</f>
        <v>85.328460132730584</v>
      </c>
      <c r="K45" s="123">
        <f t="shared" si="7"/>
        <v>-79.895036239841346</v>
      </c>
      <c r="L45" s="123">
        <f t="shared" si="5"/>
        <v>-48.35573510663486</v>
      </c>
      <c r="M45" s="208"/>
      <c r="T45" s="165"/>
      <c r="U45" s="165"/>
      <c r="V45" s="165"/>
    </row>
    <row r="46" spans="1:23" ht="15.75" customHeight="1" x14ac:dyDescent="0.2">
      <c r="A46" s="81">
        <v>37</v>
      </c>
      <c r="B46" s="82" t="s">
        <v>53</v>
      </c>
      <c r="C46" s="123">
        <v>11.25</v>
      </c>
      <c r="D46" s="123">
        <v>9.66</v>
      </c>
      <c r="E46" s="123">
        <v>7.78</v>
      </c>
      <c r="F46" s="123">
        <f t="shared" si="6"/>
        <v>-3.4699999999999998</v>
      </c>
      <c r="G46" s="122">
        <f t="shared" si="3"/>
        <v>-30.844444444444441</v>
      </c>
      <c r="H46" s="123">
        <f>C46/'Previous yearr'!H46*100</f>
        <v>93.671940049958366</v>
      </c>
      <c r="I46" s="123">
        <f>D46/'Previous yearr'!I46*100</f>
        <v>30.310636962660809</v>
      </c>
      <c r="J46" s="123">
        <f>E46/'Previous yearr'!J46*100</f>
        <v>17.113946326440825</v>
      </c>
      <c r="K46" s="123">
        <f t="shared" si="7"/>
        <v>-76.557993723517541</v>
      </c>
      <c r="L46" s="123">
        <f t="shared" si="5"/>
        <v>-81.729911521728511</v>
      </c>
      <c r="M46" s="208"/>
      <c r="T46" s="165"/>
      <c r="U46" s="165"/>
      <c r="V46" s="165"/>
    </row>
    <row r="47" spans="1:23" ht="15.75" customHeight="1" x14ac:dyDescent="0.2">
      <c r="A47" s="81">
        <v>38</v>
      </c>
      <c r="B47" s="82" t="s">
        <v>54</v>
      </c>
      <c r="C47" s="123">
        <v>195.77</v>
      </c>
      <c r="D47" s="123">
        <v>204.32</v>
      </c>
      <c r="E47" s="123">
        <v>227.74</v>
      </c>
      <c r="F47" s="123">
        <f t="shared" si="6"/>
        <v>31.97</v>
      </c>
      <c r="G47" s="122">
        <f t="shared" si="3"/>
        <v>16.330387699851865</v>
      </c>
      <c r="H47" s="123">
        <f>C47/'Previous yearr'!H47*100</f>
        <v>77.819294828477169</v>
      </c>
      <c r="I47" s="123">
        <f>D47/'Previous yearr'!I47*100</f>
        <v>73.759070069672575</v>
      </c>
      <c r="J47" s="123">
        <f>E47/'Previous yearr'!J47*100</f>
        <v>73.573689991600432</v>
      </c>
      <c r="K47" s="123">
        <f t="shared" si="7"/>
        <v>-4.245604836876737</v>
      </c>
      <c r="L47" s="123">
        <f t="shared" si="5"/>
        <v>-5.4557225765596389</v>
      </c>
      <c r="M47" s="208"/>
      <c r="T47" s="165"/>
      <c r="U47" s="165"/>
      <c r="V47" s="165"/>
    </row>
    <row r="48" spans="1:23" ht="15.75" customHeight="1" x14ac:dyDescent="0.2">
      <c r="A48" s="81">
        <v>39</v>
      </c>
      <c r="B48" s="82" t="s">
        <v>55</v>
      </c>
      <c r="C48" s="123">
        <v>47.3</v>
      </c>
      <c r="D48" s="123">
        <v>170.25</v>
      </c>
      <c r="E48" s="123">
        <v>91.18</v>
      </c>
      <c r="F48" s="123">
        <f t="shared" si="6"/>
        <v>43.88000000000001</v>
      </c>
      <c r="G48" s="122">
        <f t="shared" si="3"/>
        <v>92.769556025370008</v>
      </c>
      <c r="H48" s="123">
        <f>C48/'Previous yearr'!H48*100</f>
        <v>131.68151447661469</v>
      </c>
      <c r="I48" s="123">
        <f>D48/'Previous yearr'!I48*100</f>
        <v>283.32501248127807</v>
      </c>
      <c r="J48" s="123">
        <f>E48/'Previous yearr'!J48*100</f>
        <v>143.9987365761213</v>
      </c>
      <c r="K48" s="123">
        <f t="shared" si="7"/>
        <v>12.317222099506608</v>
      </c>
      <c r="L48" s="123">
        <f t="shared" si="5"/>
        <v>9.3537974167923341</v>
      </c>
      <c r="M48" s="208"/>
      <c r="T48" s="165"/>
      <c r="U48" s="165"/>
      <c r="V48" s="165"/>
    </row>
    <row r="49" spans="1:23" ht="15.75" customHeight="1" x14ac:dyDescent="0.2">
      <c r="A49" s="81">
        <v>40</v>
      </c>
      <c r="B49" s="82" t="s">
        <v>56</v>
      </c>
      <c r="C49" s="123">
        <v>48.89</v>
      </c>
      <c r="D49" s="123">
        <v>20.61</v>
      </c>
      <c r="E49" s="123">
        <v>25.88</v>
      </c>
      <c r="F49" s="123">
        <f t="shared" si="6"/>
        <v>-23.01</v>
      </c>
      <c r="G49" s="122">
        <f t="shared" si="3"/>
        <v>-47.064839435467377</v>
      </c>
      <c r="H49" s="123">
        <f>C49/'Previous yearr'!H49*100</f>
        <v>59.840881272949822</v>
      </c>
      <c r="I49" s="123">
        <f>D49/'Previous yearr'!I49*100</f>
        <v>24.218566392479438</v>
      </c>
      <c r="J49" s="123">
        <f>E49/'Previous yearr'!J49*100</f>
        <v>28.514764213309824</v>
      </c>
      <c r="K49" s="123">
        <f t="shared" si="7"/>
        <v>-31.326117059639998</v>
      </c>
      <c r="L49" s="123">
        <f t="shared" si="5"/>
        <v>-52.349023599357494</v>
      </c>
      <c r="M49" s="208"/>
      <c r="T49" s="165"/>
      <c r="U49" s="165"/>
      <c r="V49" s="165"/>
    </row>
    <row r="50" spans="1:23" ht="15.75" customHeight="1" x14ac:dyDescent="0.2">
      <c r="A50" s="81">
        <v>41</v>
      </c>
      <c r="B50" s="82" t="s">
        <v>57</v>
      </c>
      <c r="C50" s="123">
        <v>93.79</v>
      </c>
      <c r="D50" s="123">
        <v>257.16000000000003</v>
      </c>
      <c r="E50" s="123">
        <v>107.76</v>
      </c>
      <c r="F50" s="123">
        <f t="shared" si="6"/>
        <v>13.969999999999999</v>
      </c>
      <c r="G50" s="122">
        <f t="shared" si="3"/>
        <v>14.894978142659129</v>
      </c>
      <c r="H50" s="123">
        <f>C50/'Previous yearr'!H50*100</f>
        <v>93.341958598726109</v>
      </c>
      <c r="I50" s="123">
        <f>D50/'Previous yearr'!I50*100</f>
        <v>228.46481876332626</v>
      </c>
      <c r="J50" s="123">
        <f>E50/'Previous yearr'!J50*100</f>
        <v>85.72110412854984</v>
      </c>
      <c r="K50" s="123">
        <f t="shared" si="7"/>
        <v>-7.620854470176269</v>
      </c>
      <c r="L50" s="123">
        <f t="shared" si="5"/>
        <v>-8.1644467124779982</v>
      </c>
      <c r="M50" s="208"/>
      <c r="T50" s="165"/>
      <c r="U50" s="165"/>
      <c r="V50" s="165"/>
    </row>
    <row r="51" spans="1:23" s="80" customFormat="1" ht="15.75" customHeight="1" x14ac:dyDescent="0.25">
      <c r="A51" s="199" t="s">
        <v>58</v>
      </c>
      <c r="B51" s="200"/>
      <c r="C51" s="125">
        <f>SUM(C43:C50)</f>
        <v>1221.56</v>
      </c>
      <c r="D51" s="125">
        <f>SUM(D43:D50)</f>
        <v>1781.9099999999999</v>
      </c>
      <c r="E51" s="125">
        <f>SUM(E43:E50)</f>
        <v>1265.2700000000002</v>
      </c>
      <c r="F51" s="125">
        <f t="shared" si="6"/>
        <v>43.710000000000264</v>
      </c>
      <c r="G51" s="124">
        <f t="shared" si="3"/>
        <v>3.5782114673041243</v>
      </c>
      <c r="H51" s="123">
        <f>C51/'Previous yearr'!H51*100</f>
        <v>71.899187164138695</v>
      </c>
      <c r="I51" s="123">
        <f>D51/'Previous yearr'!I51*100</f>
        <v>82.515316116305243</v>
      </c>
      <c r="J51" s="123">
        <f>E51/'Previous yearr'!J51*100</f>
        <v>52.308093001719811</v>
      </c>
      <c r="K51" s="125">
        <f t="shared" si="7"/>
        <v>-19.591094162418884</v>
      </c>
      <c r="L51" s="125">
        <f t="shared" si="5"/>
        <v>-27.248005068116228</v>
      </c>
      <c r="M51" s="209"/>
      <c r="O51" s="106"/>
      <c r="P51" s="106"/>
      <c r="Q51" s="11"/>
      <c r="R51" s="11"/>
      <c r="S51" s="11"/>
      <c r="T51" s="165"/>
      <c r="U51" s="165"/>
      <c r="V51" s="165"/>
      <c r="W51" s="106"/>
    </row>
    <row r="52" spans="1:23" ht="15.75" customHeight="1" x14ac:dyDescent="0.2">
      <c r="A52" s="81">
        <v>42</v>
      </c>
      <c r="B52" s="82" t="s">
        <v>59</v>
      </c>
      <c r="C52" s="123">
        <v>0</v>
      </c>
      <c r="D52" s="123">
        <v>0</v>
      </c>
      <c r="E52" s="123">
        <v>0</v>
      </c>
      <c r="F52" s="123">
        <f t="shared" si="6"/>
        <v>0</v>
      </c>
      <c r="G52" s="123">
        <v>0</v>
      </c>
      <c r="H52" s="123">
        <f t="shared" ref="H52:H58" si="8">(G52-E52)</f>
        <v>0</v>
      </c>
      <c r="I52" s="123">
        <f t="shared" ref="I52:I58" si="9">(H52-F52)</f>
        <v>0</v>
      </c>
      <c r="J52" s="123">
        <f t="shared" ref="J52:J58" si="10">(I52-G52)</f>
        <v>0</v>
      </c>
      <c r="K52" s="123">
        <v>0</v>
      </c>
      <c r="L52" s="123">
        <v>0</v>
      </c>
      <c r="M52" s="208"/>
      <c r="T52" s="165"/>
      <c r="U52" s="165"/>
      <c r="V52" s="165"/>
    </row>
    <row r="53" spans="1:23" ht="15.75" customHeight="1" x14ac:dyDescent="0.2">
      <c r="A53" s="81">
        <v>43</v>
      </c>
      <c r="B53" s="82" t="s">
        <v>60</v>
      </c>
      <c r="C53" s="123">
        <v>0</v>
      </c>
      <c r="D53" s="123">
        <v>0</v>
      </c>
      <c r="E53" s="123">
        <v>0</v>
      </c>
      <c r="F53" s="123">
        <f t="shared" si="6"/>
        <v>0</v>
      </c>
      <c r="G53" s="123">
        <v>0</v>
      </c>
      <c r="H53" s="123">
        <f t="shared" si="8"/>
        <v>0</v>
      </c>
      <c r="I53" s="123">
        <f t="shared" si="9"/>
        <v>0</v>
      </c>
      <c r="J53" s="123">
        <f t="shared" si="10"/>
        <v>0</v>
      </c>
      <c r="K53" s="123">
        <v>0</v>
      </c>
      <c r="L53" s="123">
        <v>0</v>
      </c>
      <c r="M53" s="208"/>
      <c r="T53" s="165"/>
      <c r="U53" s="165"/>
      <c r="V53" s="165"/>
    </row>
    <row r="54" spans="1:23" ht="15.75" customHeight="1" x14ac:dyDescent="0.2">
      <c r="A54" s="81">
        <v>44</v>
      </c>
      <c r="B54" s="82" t="s">
        <v>61</v>
      </c>
      <c r="C54" s="123">
        <v>0</v>
      </c>
      <c r="D54" s="123">
        <v>0</v>
      </c>
      <c r="E54" s="123">
        <v>0</v>
      </c>
      <c r="F54" s="123">
        <f t="shared" si="6"/>
        <v>0</v>
      </c>
      <c r="G54" s="123">
        <v>0</v>
      </c>
      <c r="H54" s="123">
        <f t="shared" si="8"/>
        <v>0</v>
      </c>
      <c r="I54" s="123">
        <f t="shared" si="9"/>
        <v>0</v>
      </c>
      <c r="J54" s="123">
        <f t="shared" si="10"/>
        <v>0</v>
      </c>
      <c r="K54" s="123">
        <v>0</v>
      </c>
      <c r="L54" s="123">
        <v>0</v>
      </c>
      <c r="M54" s="208"/>
      <c r="T54" s="165"/>
      <c r="U54" s="165"/>
      <c r="V54" s="165"/>
    </row>
    <row r="55" spans="1:23" ht="15.75" customHeight="1" x14ac:dyDescent="0.2">
      <c r="A55" s="81">
        <v>45</v>
      </c>
      <c r="B55" s="82" t="s">
        <v>62</v>
      </c>
      <c r="C55" s="123">
        <v>0</v>
      </c>
      <c r="D55" s="123">
        <v>0</v>
      </c>
      <c r="E55" s="123">
        <v>0</v>
      </c>
      <c r="F55" s="123">
        <f t="shared" si="6"/>
        <v>0</v>
      </c>
      <c r="G55" s="123">
        <v>0</v>
      </c>
      <c r="H55" s="123">
        <f t="shared" si="8"/>
        <v>0</v>
      </c>
      <c r="I55" s="123">
        <f t="shared" si="9"/>
        <v>0</v>
      </c>
      <c r="J55" s="123">
        <f t="shared" si="10"/>
        <v>0</v>
      </c>
      <c r="K55" s="123">
        <v>0</v>
      </c>
      <c r="L55" s="123">
        <v>0</v>
      </c>
      <c r="M55" s="208"/>
      <c r="T55" s="165"/>
      <c r="U55" s="165"/>
      <c r="V55" s="165"/>
    </row>
    <row r="56" spans="1:23" ht="15.75" customHeight="1" x14ac:dyDescent="0.2">
      <c r="A56" s="81">
        <v>46</v>
      </c>
      <c r="B56" s="82" t="s">
        <v>63</v>
      </c>
      <c r="C56" s="123">
        <v>0</v>
      </c>
      <c r="D56" s="123">
        <v>0</v>
      </c>
      <c r="E56" s="123">
        <v>0</v>
      </c>
      <c r="F56" s="123">
        <f t="shared" si="6"/>
        <v>0</v>
      </c>
      <c r="G56" s="123">
        <v>0</v>
      </c>
      <c r="H56" s="123">
        <f t="shared" si="8"/>
        <v>0</v>
      </c>
      <c r="I56" s="123">
        <f t="shared" si="9"/>
        <v>0</v>
      </c>
      <c r="J56" s="123">
        <f t="shared" si="10"/>
        <v>0</v>
      </c>
      <c r="K56" s="123">
        <v>0</v>
      </c>
      <c r="L56" s="123">
        <v>0</v>
      </c>
      <c r="M56" s="208"/>
      <c r="T56" s="165"/>
      <c r="U56" s="165"/>
      <c r="V56" s="165"/>
    </row>
    <row r="57" spans="1:23" ht="15.75" customHeight="1" x14ac:dyDescent="0.2">
      <c r="A57" s="81">
        <v>47</v>
      </c>
      <c r="B57" s="82" t="s">
        <v>64</v>
      </c>
      <c r="C57" s="123">
        <v>0</v>
      </c>
      <c r="D57" s="123">
        <v>0</v>
      </c>
      <c r="E57" s="123">
        <v>0</v>
      </c>
      <c r="F57" s="123">
        <f t="shared" si="6"/>
        <v>0</v>
      </c>
      <c r="G57" s="123">
        <v>0</v>
      </c>
      <c r="H57" s="123">
        <f t="shared" si="8"/>
        <v>0</v>
      </c>
      <c r="I57" s="123">
        <f t="shared" si="9"/>
        <v>0</v>
      </c>
      <c r="J57" s="123">
        <f t="shared" si="10"/>
        <v>0</v>
      </c>
      <c r="K57" s="123">
        <v>0</v>
      </c>
      <c r="L57" s="123">
        <v>0</v>
      </c>
      <c r="M57" s="208"/>
      <c r="T57" s="165"/>
      <c r="U57" s="165"/>
      <c r="V57" s="165"/>
    </row>
    <row r="58" spans="1:23" s="106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6"/>
        <v>0</v>
      </c>
      <c r="G58" s="125">
        <v>0</v>
      </c>
      <c r="H58" s="125">
        <f t="shared" si="8"/>
        <v>0</v>
      </c>
      <c r="I58" s="125">
        <f t="shared" si="9"/>
        <v>0</v>
      </c>
      <c r="J58" s="125">
        <f t="shared" si="10"/>
        <v>0</v>
      </c>
      <c r="K58" s="125">
        <v>0</v>
      </c>
      <c r="L58" s="125">
        <v>0</v>
      </c>
      <c r="M58" s="209"/>
      <c r="Q58" s="11"/>
      <c r="R58" s="11"/>
      <c r="S58" s="11"/>
      <c r="T58" s="165"/>
      <c r="U58" s="165"/>
      <c r="V58" s="165"/>
    </row>
    <row r="59" spans="1:23" s="106" customFormat="1" ht="15.75" customHeight="1" x14ac:dyDescent="0.25">
      <c r="A59" s="199" t="s">
        <v>66</v>
      </c>
      <c r="B59" s="200"/>
      <c r="C59" s="125">
        <f>SUM(C18+C38+C40+C42+C51+C58)</f>
        <v>14658.33</v>
      </c>
      <c r="D59" s="125">
        <f>SUM(D18+D38+D40+D42+D51+D58)</f>
        <v>20924.350000000002</v>
      </c>
      <c r="E59" s="125">
        <f>SUM(E18+E38+E40+E42+E51+E58)</f>
        <v>20944.060000000001</v>
      </c>
      <c r="F59" s="125">
        <f t="shared" si="6"/>
        <v>6285.7300000000014</v>
      </c>
      <c r="G59" s="124">
        <f t="shared" si="3"/>
        <v>42.881624305087968</v>
      </c>
      <c r="H59" s="125">
        <f>C59/'Previous yearr'!H59*100</f>
        <v>12.268689808252679</v>
      </c>
      <c r="I59" s="125">
        <f>D59/'Previous yearr'!I59*100</f>
        <v>15.849685022699649</v>
      </c>
      <c r="J59" s="125">
        <f>E59/'Previous yearr'!J59*100</f>
        <v>15.026151483892781</v>
      </c>
      <c r="K59" s="125">
        <f t="shared" si="7"/>
        <v>2.7574616756401014</v>
      </c>
      <c r="L59" s="125">
        <f t="shared" si="5"/>
        <v>22.475600237160307</v>
      </c>
      <c r="M59" s="209"/>
      <c r="Q59" s="11"/>
      <c r="R59" s="11"/>
      <c r="S59" s="11"/>
      <c r="T59" s="165"/>
      <c r="U59" s="165"/>
      <c r="V59" s="165"/>
    </row>
    <row r="60" spans="1:23" x14ac:dyDescent="0.2">
      <c r="G60" s="25" t="str">
        <f t="shared" si="3"/>
        <v/>
      </c>
      <c r="L60" s="11" t="str">
        <f t="shared" si="5"/>
        <v/>
      </c>
      <c r="T60" s="165"/>
      <c r="U60" s="165"/>
      <c r="V60" s="165"/>
    </row>
  </sheetData>
  <mergeCells count="15">
    <mergeCell ref="I2:L2"/>
    <mergeCell ref="M3:M59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R62"/>
  <sheetViews>
    <sheetView topLeftCell="A13" zoomScale="55" zoomScaleNormal="55" workbookViewId="0">
      <selection activeCell="A59" sqref="A59:XFD59"/>
    </sheetView>
  </sheetViews>
  <sheetFormatPr defaultRowHeight="12.75" x14ac:dyDescent="0.2"/>
  <cols>
    <col min="1" max="1" width="5.7109375" style="106" customWidth="1"/>
    <col min="2" max="2" width="31" style="106" customWidth="1"/>
    <col min="3" max="3" width="11.7109375" style="106" customWidth="1"/>
    <col min="4" max="4" width="11" style="106" customWidth="1"/>
    <col min="5" max="5" width="10.5703125" style="106" customWidth="1"/>
    <col min="6" max="6" width="11" style="106" bestFit="1" customWidth="1"/>
    <col min="7" max="7" width="9.140625" style="18" customWidth="1"/>
    <col min="8" max="8" width="12" style="193" customWidth="1"/>
    <col min="9" max="9" width="9.85546875" style="193" customWidth="1"/>
    <col min="10" max="10" width="9.7109375" style="193" customWidth="1"/>
    <col min="11" max="11" width="9.5703125" style="18" customWidth="1"/>
    <col min="12" max="12" width="7.85546875" style="18" customWidth="1"/>
    <col min="13" max="13" width="11.85546875" style="106" customWidth="1"/>
    <col min="14" max="14" width="12" style="106" customWidth="1"/>
    <col min="15" max="15" width="11.7109375" style="106" customWidth="1"/>
    <col min="16" max="16" width="10.42578125" style="18" customWidth="1"/>
    <col min="17" max="17" width="15" style="106" customWidth="1"/>
    <col min="18" max="18" width="5.42578125" style="106" customWidth="1"/>
    <col min="19" max="19" width="9.140625" style="106" customWidth="1"/>
    <col min="20" max="16384" width="9.140625" style="106"/>
  </cols>
  <sheetData>
    <row r="1" spans="1:18" ht="17.25" customHeight="1" x14ac:dyDescent="0.25">
      <c r="A1" s="20" t="s">
        <v>209</v>
      </c>
      <c r="C1" s="233" t="s">
        <v>138</v>
      </c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  <c r="P1" s="233"/>
      <c r="Q1" s="233"/>
    </row>
    <row r="2" spans="1:18" ht="18" x14ac:dyDescent="0.25">
      <c r="A2" s="13"/>
      <c r="C2" s="234" t="str">
        <f>[3]T1M!C2</f>
        <v>DATA FOR THE YEAR ENDED MARCH 2022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O2" s="23"/>
      <c r="P2" s="235" t="s">
        <v>139</v>
      </c>
      <c r="Q2" s="235"/>
    </row>
    <row r="3" spans="1:18" s="21" customFormat="1" ht="14.25" customHeight="1" x14ac:dyDescent="0.2">
      <c r="A3" s="210" t="s">
        <v>3</v>
      </c>
      <c r="B3" s="210" t="s">
        <v>4</v>
      </c>
      <c r="C3" s="236" t="s">
        <v>140</v>
      </c>
      <c r="D3" s="236"/>
      <c r="E3" s="236"/>
      <c r="F3" s="236"/>
      <c r="G3" s="236"/>
      <c r="H3" s="236" t="s">
        <v>141</v>
      </c>
      <c r="I3" s="236"/>
      <c r="J3" s="236"/>
      <c r="K3" s="236"/>
      <c r="L3" s="236"/>
      <c r="M3" s="236" t="s">
        <v>142</v>
      </c>
      <c r="N3" s="236"/>
      <c r="O3" s="236"/>
      <c r="P3" s="236"/>
      <c r="Q3" s="236"/>
      <c r="R3" s="232" t="s">
        <v>210</v>
      </c>
    </row>
    <row r="4" spans="1:18" s="21" customFormat="1" ht="40.5" customHeight="1" x14ac:dyDescent="0.2">
      <c r="A4" s="210"/>
      <c r="B4" s="210"/>
      <c r="C4" s="174" t="str">
        <f>[3]AsOn!A1</f>
        <v>AS ON 31ST MAR'21</v>
      </c>
      <c r="D4" s="175" t="str">
        <f>[3]AsOn!B1</f>
        <v>AS ON 31ST Dec'21</v>
      </c>
      <c r="E4" s="175" t="str">
        <f>[3]AsOn!C1</f>
        <v>AS ON 31ST MAR'22</v>
      </c>
      <c r="F4" s="210" t="str">
        <f>"GROWTH DURING THE YEAR " &amp;[3]AsOn!D1</f>
        <v>GROWTH DURING THE YEAR 2021-22</v>
      </c>
      <c r="G4" s="210"/>
      <c r="H4" s="189" t="str">
        <f>[3]AsOn!A1</f>
        <v>AS ON 31ST MAR'21</v>
      </c>
      <c r="I4" s="189" t="str">
        <f>[3]AsOn!B1</f>
        <v>AS ON 31ST Dec'21</v>
      </c>
      <c r="J4" s="189" t="str">
        <f>[3]AsOn!C1</f>
        <v>AS ON 31ST MAR'22</v>
      </c>
      <c r="K4" s="210" t="str">
        <f>"GROWTH DURING THE YEAR " &amp;[3]AsOn!D1</f>
        <v>GROWTH DURING THE YEAR 2021-22</v>
      </c>
      <c r="L4" s="210"/>
      <c r="M4" s="175" t="str">
        <f>[3]AsOn!A1</f>
        <v>AS ON 31ST MAR'21</v>
      </c>
      <c r="N4" s="175" t="str">
        <f>[3]AsOn!B1</f>
        <v>AS ON 31ST Dec'21</v>
      </c>
      <c r="O4" s="175" t="str">
        <f>[3]AsOn!C1</f>
        <v>AS ON 31ST MAR'22</v>
      </c>
      <c r="P4" s="175" t="s">
        <v>144</v>
      </c>
      <c r="Q4" s="173" t="str">
        <f>"GROWTH DURING THE YEAR " &amp;[3]AsOn!D1</f>
        <v>GROWTH DURING THE YEAR 2021-22</v>
      </c>
      <c r="R4" s="232"/>
    </row>
    <row r="5" spans="1:18" s="21" customFormat="1" ht="18" customHeight="1" x14ac:dyDescent="0.2">
      <c r="A5" s="173"/>
      <c r="B5" s="173"/>
      <c r="C5" s="26" t="str">
        <f>RIGHT(C4,7)</f>
        <v xml:space="preserve"> MAR'21</v>
      </c>
      <c r="D5" s="26" t="str">
        <f t="shared" ref="D5:E5" si="0">RIGHT(D4,7)</f>
        <v xml:space="preserve"> Dec'21</v>
      </c>
      <c r="E5" s="26" t="str">
        <f t="shared" si="0"/>
        <v xml:space="preserve"> MAR'22</v>
      </c>
      <c r="F5" s="28" t="s">
        <v>11</v>
      </c>
      <c r="G5" s="28" t="s">
        <v>12</v>
      </c>
      <c r="H5" s="190" t="str">
        <f>RIGHT(H4,7)</f>
        <v xml:space="preserve"> MAR'21</v>
      </c>
      <c r="I5" s="190" t="str">
        <f>RIGHT(I4,7)</f>
        <v xml:space="preserve"> Dec'21</v>
      </c>
      <c r="J5" s="190" t="str">
        <f>RIGHT(J4,7)</f>
        <v xml:space="preserve"> MAR'22</v>
      </c>
      <c r="K5" s="28" t="s">
        <v>11</v>
      </c>
      <c r="L5" s="28" t="s">
        <v>12</v>
      </c>
      <c r="M5" s="26" t="str">
        <f>RIGHT(M4,7)</f>
        <v xml:space="preserve"> MAR'21</v>
      </c>
      <c r="N5" s="26" t="str">
        <f>RIGHT(N4,7)</f>
        <v xml:space="preserve"> Dec'21</v>
      </c>
      <c r="O5" s="26" t="str">
        <f>RIGHT(O4,7)</f>
        <v xml:space="preserve"> MAR'22</v>
      </c>
      <c r="P5" s="28"/>
      <c r="Q5" s="175" t="s">
        <v>211</v>
      </c>
      <c r="R5" s="232"/>
    </row>
    <row r="6" spans="1:18" ht="12" customHeight="1" x14ac:dyDescent="0.2">
      <c r="A6" s="176">
        <v>1</v>
      </c>
      <c r="B6" s="176" t="s">
        <v>13</v>
      </c>
      <c r="C6" s="177">
        <v>14655.68</v>
      </c>
      <c r="D6" s="177">
        <v>14026.44</v>
      </c>
      <c r="E6" s="177">
        <v>14603.47</v>
      </c>
      <c r="F6" s="177">
        <f t="shared" ref="F6:F59" si="1">+(E6-C6)</f>
        <v>-52.210000000000946</v>
      </c>
      <c r="G6" s="178">
        <f>IF(C6=0,"",(E6-C6)/C6*100)</f>
        <v>-0.35624413196795335</v>
      </c>
      <c r="H6" s="191">
        <v>9212.14</v>
      </c>
      <c r="I6" s="191">
        <v>10791.45</v>
      </c>
      <c r="J6" s="191">
        <v>10493.72</v>
      </c>
      <c r="K6" s="177">
        <f t="shared" ref="K6:K59" si="2">+(J6-H6)</f>
        <v>1281.58</v>
      </c>
      <c r="L6" s="178">
        <f t="shared" ref="L6:L59" si="3">IF(H6=0,"",(J6-H6)/H6*100)</f>
        <v>13.911859785022806</v>
      </c>
      <c r="M6" s="177">
        <f>H6/C6%</f>
        <v>62.857131160068988</v>
      </c>
      <c r="N6" s="177">
        <f>I6/D6%</f>
        <v>76.936485665642891</v>
      </c>
      <c r="O6" s="177">
        <f>J6/E6%</f>
        <v>71.857716008592476</v>
      </c>
      <c r="P6" s="178">
        <v>60</v>
      </c>
      <c r="Q6" s="177">
        <f>O6-M6</f>
        <v>9.0005848485234878</v>
      </c>
      <c r="R6" s="232"/>
    </row>
    <row r="7" spans="1:18" ht="12" customHeight="1" x14ac:dyDescent="0.2">
      <c r="A7" s="176">
        <v>2</v>
      </c>
      <c r="B7" s="176" t="s">
        <v>14</v>
      </c>
      <c r="C7" s="177">
        <v>5071.12</v>
      </c>
      <c r="D7" s="177">
        <v>5355.78</v>
      </c>
      <c r="E7" s="177">
        <v>5071.12</v>
      </c>
      <c r="F7" s="177">
        <f t="shared" si="1"/>
        <v>0</v>
      </c>
      <c r="G7" s="178">
        <f t="shared" ref="G7:G59" si="4">IF(C7=0,"",(E7-C7)/C7*100)</f>
        <v>0</v>
      </c>
      <c r="H7" s="191">
        <v>3488.74</v>
      </c>
      <c r="I7" s="191">
        <v>5586.02</v>
      </c>
      <c r="J7" s="191">
        <v>5615.76</v>
      </c>
      <c r="K7" s="177">
        <f t="shared" si="2"/>
        <v>2127.0200000000004</v>
      </c>
      <c r="L7" s="178">
        <f t="shared" si="3"/>
        <v>60.968143226494398</v>
      </c>
      <c r="M7" s="177">
        <f t="shared" ref="M7:O21" si="5">H7/C7%</f>
        <v>68.796242250232694</v>
      </c>
      <c r="N7" s="177">
        <f t="shared" si="5"/>
        <v>104.29890697526785</v>
      </c>
      <c r="O7" s="177">
        <f t="shared" si="5"/>
        <v>110.74003375980061</v>
      </c>
      <c r="P7" s="178">
        <v>60</v>
      </c>
      <c r="Q7" s="177">
        <f t="shared" ref="Q7:Q59" si="6">O7-M7</f>
        <v>41.943791509567916</v>
      </c>
      <c r="R7" s="232"/>
    </row>
    <row r="8" spans="1:18" ht="13.5" x14ac:dyDescent="0.2">
      <c r="A8" s="176">
        <v>3</v>
      </c>
      <c r="B8" s="176" t="s">
        <v>15</v>
      </c>
      <c r="C8" s="177">
        <v>1687.16</v>
      </c>
      <c r="D8" s="177">
        <v>1784.9</v>
      </c>
      <c r="E8" s="177">
        <v>1952.33</v>
      </c>
      <c r="F8" s="177">
        <f t="shared" si="1"/>
        <v>265.16999999999985</v>
      </c>
      <c r="G8" s="178">
        <f t="shared" si="4"/>
        <v>15.716944451030123</v>
      </c>
      <c r="H8" s="191">
        <v>1186.42</v>
      </c>
      <c r="I8" s="191">
        <v>1362.84</v>
      </c>
      <c r="J8" s="191">
        <v>1459.15</v>
      </c>
      <c r="K8" s="177">
        <f t="shared" si="2"/>
        <v>272.73</v>
      </c>
      <c r="L8" s="178">
        <f t="shared" si="3"/>
        <v>22.987643498929554</v>
      </c>
      <c r="M8" s="177">
        <f t="shared" si="5"/>
        <v>70.320538656677499</v>
      </c>
      <c r="N8" s="177">
        <f t="shared" si="5"/>
        <v>76.353857358955679</v>
      </c>
      <c r="O8" s="177">
        <f t="shared" si="5"/>
        <v>74.738901722557159</v>
      </c>
      <c r="P8" s="178">
        <v>60</v>
      </c>
      <c r="Q8" s="177">
        <f t="shared" si="6"/>
        <v>4.4183630658796602</v>
      </c>
      <c r="R8" s="232"/>
    </row>
    <row r="9" spans="1:18" ht="13.5" x14ac:dyDescent="0.2">
      <c r="A9" s="176">
        <v>4</v>
      </c>
      <c r="B9" s="176" t="s">
        <v>16</v>
      </c>
      <c r="C9" s="177">
        <v>3914.52</v>
      </c>
      <c r="D9" s="177">
        <v>4128.0600000000004</v>
      </c>
      <c r="E9" s="177">
        <v>4251.07</v>
      </c>
      <c r="F9" s="177">
        <f t="shared" si="1"/>
        <v>336.54999999999973</v>
      </c>
      <c r="G9" s="178">
        <f t="shared" si="4"/>
        <v>8.597478107149783</v>
      </c>
      <c r="H9" s="191">
        <v>4483.32</v>
      </c>
      <c r="I9" s="191">
        <v>5563.7</v>
      </c>
      <c r="J9" s="191">
        <v>5241.7</v>
      </c>
      <c r="K9" s="177">
        <f t="shared" si="2"/>
        <v>758.38000000000011</v>
      </c>
      <c r="L9" s="178">
        <f t="shared" si="3"/>
        <v>16.915589340042651</v>
      </c>
      <c r="M9" s="177">
        <f t="shared" si="5"/>
        <v>114.53051715152814</v>
      </c>
      <c r="N9" s="177">
        <f t="shared" si="5"/>
        <v>134.77759528689018</v>
      </c>
      <c r="O9" s="177">
        <f t="shared" si="5"/>
        <v>123.3030742848271</v>
      </c>
      <c r="P9" s="178">
        <v>60</v>
      </c>
      <c r="Q9" s="177">
        <f t="shared" si="6"/>
        <v>8.7725571332989603</v>
      </c>
      <c r="R9" s="232"/>
    </row>
    <row r="10" spans="1:18" ht="13.5" x14ac:dyDescent="0.2">
      <c r="A10" s="176">
        <v>5</v>
      </c>
      <c r="B10" s="176" t="s">
        <v>17</v>
      </c>
      <c r="C10" s="177">
        <v>10669.19</v>
      </c>
      <c r="D10" s="177">
        <v>10353.219999999999</v>
      </c>
      <c r="E10" s="177">
        <v>10976.25</v>
      </c>
      <c r="F10" s="177">
        <f t="shared" si="1"/>
        <v>307.05999999999949</v>
      </c>
      <c r="G10" s="178">
        <f t="shared" si="4"/>
        <v>2.8780066715467574</v>
      </c>
      <c r="H10" s="191">
        <v>4207.92</v>
      </c>
      <c r="I10" s="191">
        <v>4348.3599999999997</v>
      </c>
      <c r="J10" s="191">
        <v>4791.43</v>
      </c>
      <c r="K10" s="177">
        <f t="shared" si="2"/>
        <v>583.51000000000022</v>
      </c>
      <c r="L10" s="178">
        <f t="shared" si="3"/>
        <v>13.866946139660454</v>
      </c>
      <c r="M10" s="177">
        <f t="shared" si="5"/>
        <v>39.439919993926438</v>
      </c>
      <c r="N10" s="177">
        <f t="shared" si="5"/>
        <v>42.000073407113923</v>
      </c>
      <c r="O10" s="177">
        <f t="shared" si="5"/>
        <v>43.652704703336752</v>
      </c>
      <c r="P10" s="178">
        <v>60</v>
      </c>
      <c r="Q10" s="177">
        <f t="shared" si="6"/>
        <v>4.2127847094103146</v>
      </c>
      <c r="R10" s="232"/>
    </row>
    <row r="11" spans="1:18" ht="13.5" x14ac:dyDescent="0.2">
      <c r="A11" s="176">
        <v>6</v>
      </c>
      <c r="B11" s="176" t="s">
        <v>18</v>
      </c>
      <c r="C11" s="177">
        <v>3925.33</v>
      </c>
      <c r="D11" s="177">
        <v>3831.01</v>
      </c>
      <c r="E11" s="177">
        <v>3913.82</v>
      </c>
      <c r="F11" s="177">
        <f t="shared" si="1"/>
        <v>-11.509999999999764</v>
      </c>
      <c r="G11" s="178">
        <f t="shared" si="4"/>
        <v>-0.29322375443592674</v>
      </c>
      <c r="H11" s="191">
        <v>3145.13</v>
      </c>
      <c r="I11" s="191">
        <v>4306.57</v>
      </c>
      <c r="J11" s="191">
        <v>4089.19</v>
      </c>
      <c r="K11" s="177">
        <f t="shared" si="2"/>
        <v>944.06</v>
      </c>
      <c r="L11" s="178">
        <f t="shared" si="3"/>
        <v>30.016565293008551</v>
      </c>
      <c r="M11" s="177">
        <f t="shared" si="5"/>
        <v>80.123964099833657</v>
      </c>
      <c r="N11" s="177">
        <f t="shared" si="5"/>
        <v>112.41343666552682</v>
      </c>
      <c r="O11" s="177">
        <f t="shared" si="5"/>
        <v>104.48078859017532</v>
      </c>
      <c r="P11" s="178">
        <v>60</v>
      </c>
      <c r="Q11" s="177">
        <f t="shared" si="6"/>
        <v>24.356824490341666</v>
      </c>
      <c r="R11" s="232"/>
    </row>
    <row r="12" spans="1:18" ht="13.5" x14ac:dyDescent="0.2">
      <c r="A12" s="176">
        <v>7</v>
      </c>
      <c r="B12" s="176" t="s">
        <v>19</v>
      </c>
      <c r="C12" s="177">
        <v>857.25</v>
      </c>
      <c r="D12" s="177">
        <v>926.81</v>
      </c>
      <c r="E12" s="177">
        <v>936.48</v>
      </c>
      <c r="F12" s="177">
        <f t="shared" si="1"/>
        <v>79.230000000000018</v>
      </c>
      <c r="G12" s="178">
        <f t="shared" si="4"/>
        <v>9.2423447069116378</v>
      </c>
      <c r="H12" s="191">
        <v>670.93</v>
      </c>
      <c r="I12" s="191">
        <v>704.18</v>
      </c>
      <c r="J12" s="191">
        <v>693.34</v>
      </c>
      <c r="K12" s="177">
        <f t="shared" si="2"/>
        <v>22.410000000000082</v>
      </c>
      <c r="L12" s="178">
        <f t="shared" si="3"/>
        <v>3.3401398059410199</v>
      </c>
      <c r="M12" s="177">
        <f t="shared" si="5"/>
        <v>78.265383493729942</v>
      </c>
      <c r="N12" s="177">
        <f t="shared" si="5"/>
        <v>75.978895350719142</v>
      </c>
      <c r="O12" s="177">
        <f t="shared" si="5"/>
        <v>74.036818725439943</v>
      </c>
      <c r="P12" s="178">
        <v>60</v>
      </c>
      <c r="Q12" s="177">
        <f t="shared" si="6"/>
        <v>-4.2285647682899992</v>
      </c>
      <c r="R12" s="232"/>
    </row>
    <row r="13" spans="1:18" ht="13.5" x14ac:dyDescent="0.2">
      <c r="A13" s="176">
        <v>8</v>
      </c>
      <c r="B13" s="176" t="s">
        <v>20</v>
      </c>
      <c r="C13" s="177">
        <v>643.49</v>
      </c>
      <c r="D13" s="177">
        <v>632.16999999999996</v>
      </c>
      <c r="E13" s="177">
        <v>687.78</v>
      </c>
      <c r="F13" s="177">
        <f t="shared" si="1"/>
        <v>44.289999999999964</v>
      </c>
      <c r="G13" s="178">
        <f t="shared" si="4"/>
        <v>6.882779841178567</v>
      </c>
      <c r="H13" s="191">
        <v>343.91</v>
      </c>
      <c r="I13" s="191">
        <v>277.37</v>
      </c>
      <c r="J13" s="191">
        <v>301.76</v>
      </c>
      <c r="K13" s="177">
        <f t="shared" si="2"/>
        <v>-42.150000000000034</v>
      </c>
      <c r="L13" s="178">
        <f t="shared" si="3"/>
        <v>-12.256113518071597</v>
      </c>
      <c r="M13" s="177">
        <f t="shared" si="5"/>
        <v>53.444497971996462</v>
      </c>
      <c r="N13" s="177">
        <f t="shared" si="5"/>
        <v>43.875856177926828</v>
      </c>
      <c r="O13" s="177">
        <f t="shared" si="5"/>
        <v>43.874494751228589</v>
      </c>
      <c r="P13" s="178">
        <v>60</v>
      </c>
      <c r="Q13" s="177">
        <f t="shared" si="6"/>
        <v>-9.5700032207678731</v>
      </c>
      <c r="R13" s="232"/>
    </row>
    <row r="14" spans="1:18" ht="13.5" x14ac:dyDescent="0.2">
      <c r="A14" s="176">
        <v>9</v>
      </c>
      <c r="B14" s="176" t="s">
        <v>21</v>
      </c>
      <c r="C14" s="177">
        <v>13476.08</v>
      </c>
      <c r="D14" s="177">
        <v>13198.16</v>
      </c>
      <c r="E14" s="177">
        <v>13447.3</v>
      </c>
      <c r="F14" s="177">
        <f t="shared" si="1"/>
        <v>-28.780000000000655</v>
      </c>
      <c r="G14" s="178">
        <f t="shared" si="4"/>
        <v>-0.21356358822447369</v>
      </c>
      <c r="H14" s="191">
        <v>7190.95</v>
      </c>
      <c r="I14" s="191">
        <v>8269.2199999999993</v>
      </c>
      <c r="J14" s="191">
        <v>11476.07</v>
      </c>
      <c r="K14" s="177">
        <f t="shared" si="2"/>
        <v>4285.12</v>
      </c>
      <c r="L14" s="178">
        <f t="shared" si="3"/>
        <v>59.590457449989223</v>
      </c>
      <c r="M14" s="177">
        <f t="shared" si="5"/>
        <v>53.36084380621071</v>
      </c>
      <c r="N14" s="177">
        <f t="shared" si="5"/>
        <v>62.654339695836391</v>
      </c>
      <c r="O14" s="177">
        <f t="shared" si="5"/>
        <v>85.341072185494497</v>
      </c>
      <c r="P14" s="178">
        <v>60</v>
      </c>
      <c r="Q14" s="177">
        <f t="shared" si="6"/>
        <v>31.980228379283787</v>
      </c>
      <c r="R14" s="232"/>
    </row>
    <row r="15" spans="1:18" ht="13.5" x14ac:dyDescent="0.2">
      <c r="A15" s="176">
        <v>10</v>
      </c>
      <c r="B15" s="176" t="s">
        <v>22</v>
      </c>
      <c r="C15" s="177">
        <v>64009.16</v>
      </c>
      <c r="D15" s="177">
        <v>65973</v>
      </c>
      <c r="E15" s="177">
        <v>68867.98</v>
      </c>
      <c r="F15" s="177">
        <f t="shared" si="1"/>
        <v>4858.8199999999924</v>
      </c>
      <c r="G15" s="178">
        <f t="shared" si="4"/>
        <v>7.5908198139141208</v>
      </c>
      <c r="H15" s="191">
        <v>34336.06</v>
      </c>
      <c r="I15" s="191">
        <v>36342</v>
      </c>
      <c r="J15" s="191">
        <v>38968.92</v>
      </c>
      <c r="K15" s="177">
        <f t="shared" si="2"/>
        <v>4632.8600000000006</v>
      </c>
      <c r="L15" s="178">
        <f t="shared" si="3"/>
        <v>13.49269543447909</v>
      </c>
      <c r="M15" s="177">
        <f t="shared" si="5"/>
        <v>53.642416179184345</v>
      </c>
      <c r="N15" s="177">
        <f t="shared" si="5"/>
        <v>55.086171615660952</v>
      </c>
      <c r="O15" s="177">
        <f t="shared" si="5"/>
        <v>56.584961545263852</v>
      </c>
      <c r="P15" s="178">
        <v>60</v>
      </c>
      <c r="Q15" s="177">
        <f t="shared" si="6"/>
        <v>2.9425453660795071</v>
      </c>
      <c r="R15" s="232"/>
    </row>
    <row r="16" spans="1:18" ht="13.5" x14ac:dyDescent="0.2">
      <c r="A16" s="176">
        <v>11</v>
      </c>
      <c r="B16" s="176" t="s">
        <v>23</v>
      </c>
      <c r="C16" s="177">
        <v>3902.96</v>
      </c>
      <c r="D16" s="177">
        <v>4156.59</v>
      </c>
      <c r="E16" s="177">
        <v>4370.96</v>
      </c>
      <c r="F16" s="177">
        <f t="shared" si="1"/>
        <v>468</v>
      </c>
      <c r="G16" s="178">
        <f t="shared" si="4"/>
        <v>11.990899214954803</v>
      </c>
      <c r="H16" s="191">
        <v>2958.59</v>
      </c>
      <c r="I16" s="191">
        <v>3523</v>
      </c>
      <c r="J16" s="191">
        <v>3520.57</v>
      </c>
      <c r="K16" s="177">
        <f t="shared" si="2"/>
        <v>561.98</v>
      </c>
      <c r="L16" s="178">
        <f t="shared" si="3"/>
        <v>18.994859037582088</v>
      </c>
      <c r="M16" s="177">
        <f t="shared" si="5"/>
        <v>75.803748949515239</v>
      </c>
      <c r="N16" s="177">
        <f t="shared" si="5"/>
        <v>84.756976271414786</v>
      </c>
      <c r="O16" s="177">
        <f t="shared" si="5"/>
        <v>80.544548565990084</v>
      </c>
      <c r="P16" s="178">
        <v>60</v>
      </c>
      <c r="Q16" s="177">
        <f t="shared" si="6"/>
        <v>4.7407996164748454</v>
      </c>
      <c r="R16" s="232"/>
    </row>
    <row r="17" spans="1:18" ht="13.5" x14ac:dyDescent="0.2">
      <c r="A17" s="176">
        <v>12</v>
      </c>
      <c r="B17" s="176" t="s">
        <v>24</v>
      </c>
      <c r="C17" s="177">
        <v>8943.7800000000007</v>
      </c>
      <c r="D17" s="177">
        <v>9644.73</v>
      </c>
      <c r="E17" s="177">
        <v>10569.53</v>
      </c>
      <c r="F17" s="177">
        <f t="shared" si="1"/>
        <v>1625.75</v>
      </c>
      <c r="G17" s="178">
        <f t="shared" si="4"/>
        <v>18.177437280433999</v>
      </c>
      <c r="H17" s="191">
        <v>4604.13</v>
      </c>
      <c r="I17" s="191">
        <v>4637.43</v>
      </c>
      <c r="J17" s="191">
        <v>4558.21</v>
      </c>
      <c r="K17" s="177">
        <f t="shared" si="2"/>
        <v>-45.920000000000073</v>
      </c>
      <c r="L17" s="178">
        <f t="shared" si="3"/>
        <v>-0.99736540888289582</v>
      </c>
      <c r="M17" s="177">
        <f t="shared" si="5"/>
        <v>51.478569463917935</v>
      </c>
      <c r="N17" s="177">
        <f t="shared" si="5"/>
        <v>48.082527971234036</v>
      </c>
      <c r="O17" s="177">
        <f t="shared" si="5"/>
        <v>43.125947889830485</v>
      </c>
      <c r="P17" s="178">
        <v>60</v>
      </c>
      <c r="Q17" s="177">
        <f t="shared" si="6"/>
        <v>-8.3526215740874505</v>
      </c>
      <c r="R17" s="232"/>
    </row>
    <row r="18" spans="1:18" ht="13.5" x14ac:dyDescent="0.2">
      <c r="A18" s="28"/>
      <c r="B18" s="28" t="s">
        <v>25</v>
      </c>
      <c r="C18" s="179">
        <f>SUM(C6:C17)</f>
        <v>131755.72000000003</v>
      </c>
      <c r="D18" s="179">
        <f>SUM(D6:D17)</f>
        <v>134010.87</v>
      </c>
      <c r="E18" s="179">
        <f>SUM(E6:E17)</f>
        <v>139648.09</v>
      </c>
      <c r="F18" s="179">
        <f>+(E18-C18)</f>
        <v>7892.3699999999662</v>
      </c>
      <c r="G18" s="180">
        <f t="shared" si="4"/>
        <v>5.9901535963675538</v>
      </c>
      <c r="H18" s="192">
        <f>SUM(H6:H17)</f>
        <v>75828.239999999991</v>
      </c>
      <c r="I18" s="192">
        <f>SUM(I6:I17)</f>
        <v>85712.140000000014</v>
      </c>
      <c r="J18" s="192">
        <f>SUM(J6:J17)</f>
        <v>91209.82</v>
      </c>
      <c r="K18" s="179">
        <f>+(J18-H18)</f>
        <v>15381.580000000016</v>
      </c>
      <c r="L18" s="180">
        <f t="shared" si="3"/>
        <v>20.284764620674327</v>
      </c>
      <c r="M18" s="179">
        <f t="shared" si="5"/>
        <v>57.552142707732145</v>
      </c>
      <c r="N18" s="179">
        <f t="shared" si="5"/>
        <v>63.959095258466732</v>
      </c>
      <c r="O18" s="179">
        <f t="shared" si="5"/>
        <v>65.31404761783709</v>
      </c>
      <c r="P18" s="179">
        <v>60</v>
      </c>
      <c r="Q18" s="179">
        <f>+(O18-M18)</f>
        <v>7.7619049101049455</v>
      </c>
      <c r="R18" s="232"/>
    </row>
    <row r="19" spans="1:18" ht="13.5" x14ac:dyDescent="0.2">
      <c r="A19" s="176">
        <v>14</v>
      </c>
      <c r="B19" s="176" t="s">
        <v>26</v>
      </c>
      <c r="C19" s="177">
        <v>7771.89</v>
      </c>
      <c r="D19" s="177">
        <v>8096.11</v>
      </c>
      <c r="E19" s="177">
        <v>8397.84</v>
      </c>
      <c r="F19" s="177">
        <f t="shared" si="1"/>
        <v>625.94999999999982</v>
      </c>
      <c r="G19" s="178">
        <f t="shared" si="4"/>
        <v>8.0540254687083817</v>
      </c>
      <c r="H19" s="191">
        <v>4810.99</v>
      </c>
      <c r="I19" s="191">
        <v>5112.72</v>
      </c>
      <c r="J19" s="191">
        <v>5395.64</v>
      </c>
      <c r="K19" s="177">
        <f t="shared" si="2"/>
        <v>584.65000000000055</v>
      </c>
      <c r="L19" s="178">
        <f t="shared" si="3"/>
        <v>12.152384436467351</v>
      </c>
      <c r="M19" s="177">
        <f t="shared" si="5"/>
        <v>61.902445865806122</v>
      </c>
      <c r="N19" s="177">
        <f t="shared" si="5"/>
        <v>63.150327749993515</v>
      </c>
      <c r="O19" s="177">
        <f t="shared" si="5"/>
        <v>64.250331037504878</v>
      </c>
      <c r="P19" s="178">
        <v>60</v>
      </c>
      <c r="Q19" s="177">
        <f t="shared" si="6"/>
        <v>2.3478851716987563</v>
      </c>
      <c r="R19" s="232"/>
    </row>
    <row r="20" spans="1:18" ht="13.5" x14ac:dyDescent="0.2">
      <c r="A20" s="176">
        <v>15</v>
      </c>
      <c r="B20" s="176" t="s">
        <v>27</v>
      </c>
      <c r="C20" s="177">
        <v>1350.86</v>
      </c>
      <c r="D20" s="177">
        <v>1332.93</v>
      </c>
      <c r="E20" s="177">
        <v>2174.13</v>
      </c>
      <c r="F20" s="177">
        <f t="shared" si="1"/>
        <v>823.27000000000021</v>
      </c>
      <c r="G20" s="178">
        <f t="shared" si="4"/>
        <v>60.944139289045516</v>
      </c>
      <c r="H20" s="191">
        <v>1396.56</v>
      </c>
      <c r="I20" s="191">
        <v>1465.43</v>
      </c>
      <c r="J20" s="191">
        <v>1530.28</v>
      </c>
      <c r="K20" s="177">
        <f t="shared" si="2"/>
        <v>133.72000000000003</v>
      </c>
      <c r="L20" s="178">
        <f t="shared" si="3"/>
        <v>9.5749556052013549</v>
      </c>
      <c r="M20" s="177">
        <f t="shared" si="5"/>
        <v>103.38303006973335</v>
      </c>
      <c r="N20" s="177">
        <f t="shared" si="5"/>
        <v>109.94050700336852</v>
      </c>
      <c r="O20" s="177">
        <f t="shared" si="5"/>
        <v>70.385855491621925</v>
      </c>
      <c r="P20" s="178">
        <v>60</v>
      </c>
      <c r="Q20" s="177">
        <f t="shared" si="6"/>
        <v>-32.997174578111427</v>
      </c>
      <c r="R20" s="232"/>
    </row>
    <row r="21" spans="1:18" ht="13.5" x14ac:dyDescent="0.2">
      <c r="A21" s="176">
        <v>16</v>
      </c>
      <c r="B21" s="176" t="s">
        <v>28</v>
      </c>
      <c r="C21" s="177">
        <v>25.24</v>
      </c>
      <c r="D21" s="177">
        <v>28.26</v>
      </c>
      <c r="E21" s="177">
        <v>28.55</v>
      </c>
      <c r="F21" s="177">
        <f t="shared" si="1"/>
        <v>3.3100000000000023</v>
      </c>
      <c r="G21" s="178">
        <f t="shared" si="4"/>
        <v>13.114104595879567</v>
      </c>
      <c r="H21" s="191">
        <v>75.36</v>
      </c>
      <c r="I21" s="191">
        <v>83.75</v>
      </c>
      <c r="J21" s="191">
        <v>93.51</v>
      </c>
      <c r="K21" s="177">
        <f t="shared" si="2"/>
        <v>18.150000000000006</v>
      </c>
      <c r="L21" s="178">
        <f t="shared" si="3"/>
        <v>24.084394904458605</v>
      </c>
      <c r="M21" s="177">
        <f t="shared" si="5"/>
        <v>298.57369255150559</v>
      </c>
      <c r="N21" s="177">
        <f t="shared" si="5"/>
        <v>296.35527246992211</v>
      </c>
      <c r="O21" s="177">
        <f t="shared" si="5"/>
        <v>327.53064798598945</v>
      </c>
      <c r="P21" s="178">
        <v>60</v>
      </c>
      <c r="Q21" s="177">
        <f t="shared" si="6"/>
        <v>28.956955434483859</v>
      </c>
      <c r="R21" s="232"/>
    </row>
    <row r="22" spans="1:18" ht="13.5" x14ac:dyDescent="0.2">
      <c r="A22" s="176">
        <v>17</v>
      </c>
      <c r="B22" s="176" t="s">
        <v>29</v>
      </c>
      <c r="C22" s="177">
        <v>159.26</v>
      </c>
      <c r="D22" s="177">
        <v>184.75</v>
      </c>
      <c r="E22" s="177">
        <v>208.47</v>
      </c>
      <c r="F22" s="177">
        <f t="shared" si="1"/>
        <v>49.210000000000008</v>
      </c>
      <c r="G22" s="178">
        <f t="shared" si="4"/>
        <v>30.899158608564619</v>
      </c>
      <c r="H22" s="191">
        <v>395.75</v>
      </c>
      <c r="I22" s="191">
        <v>354.54</v>
      </c>
      <c r="J22" s="191">
        <v>351.44</v>
      </c>
      <c r="K22" s="177">
        <f t="shared" si="2"/>
        <v>-44.31</v>
      </c>
      <c r="L22" s="178">
        <f t="shared" si="3"/>
        <v>-11.196462413139608</v>
      </c>
      <c r="M22" s="177">
        <f t="shared" ref="M22:O39" si="7">H22/C22%</f>
        <v>248.49303026497552</v>
      </c>
      <c r="N22" s="177">
        <f t="shared" si="7"/>
        <v>191.90257104194859</v>
      </c>
      <c r="O22" s="177">
        <f t="shared" si="7"/>
        <v>168.5806111191059</v>
      </c>
      <c r="P22" s="178">
        <v>60</v>
      </c>
      <c r="Q22" s="177">
        <f t="shared" si="6"/>
        <v>-79.91241914586962</v>
      </c>
      <c r="R22" s="232"/>
    </row>
    <row r="23" spans="1:18" ht="13.5" x14ac:dyDescent="0.2">
      <c r="A23" s="176">
        <v>18</v>
      </c>
      <c r="B23" s="176" t="s">
        <v>30</v>
      </c>
      <c r="C23" s="177">
        <v>202.07</v>
      </c>
      <c r="D23" s="177">
        <v>234.13</v>
      </c>
      <c r="E23" s="177">
        <v>229.46</v>
      </c>
      <c r="F23" s="177">
        <f t="shared" si="1"/>
        <v>27.390000000000015</v>
      </c>
      <c r="G23" s="178">
        <f t="shared" si="4"/>
        <v>13.554708764289611</v>
      </c>
      <c r="H23" s="191">
        <v>176.7</v>
      </c>
      <c r="I23" s="191">
        <v>190.28</v>
      </c>
      <c r="J23" s="191">
        <v>233.95</v>
      </c>
      <c r="K23" s="177">
        <f t="shared" si="2"/>
        <v>57.25</v>
      </c>
      <c r="L23" s="178">
        <f t="shared" si="3"/>
        <v>32.399547255234864</v>
      </c>
      <c r="M23" s="177">
        <f t="shared" si="7"/>
        <v>87.4449448211016</v>
      </c>
      <c r="N23" s="177">
        <f t="shared" si="7"/>
        <v>81.271088711399656</v>
      </c>
      <c r="O23" s="177">
        <f t="shared" si="7"/>
        <v>101.95676806415061</v>
      </c>
      <c r="P23" s="178">
        <v>60</v>
      </c>
      <c r="Q23" s="177">
        <f t="shared" si="6"/>
        <v>14.511823243049008</v>
      </c>
      <c r="R23" s="232"/>
    </row>
    <row r="24" spans="1:18" ht="13.5" x14ac:dyDescent="0.2">
      <c r="A24" s="176">
        <v>19</v>
      </c>
      <c r="B24" s="176" t="s">
        <v>213</v>
      </c>
      <c r="C24" s="177">
        <v>6743.98</v>
      </c>
      <c r="D24" s="177">
        <v>7653.31</v>
      </c>
      <c r="E24" s="177">
        <v>9209.8799999999992</v>
      </c>
      <c r="F24" s="177">
        <f t="shared" si="1"/>
        <v>2465.8999999999996</v>
      </c>
      <c r="G24" s="178">
        <f t="shared" si="4"/>
        <v>36.564461934940489</v>
      </c>
      <c r="H24" s="191">
        <v>9318.59</v>
      </c>
      <c r="I24" s="191">
        <v>10372.450000000001</v>
      </c>
      <c r="J24" s="191">
        <v>11919.14</v>
      </c>
      <c r="K24" s="177">
        <f t="shared" si="2"/>
        <v>2600.5499999999993</v>
      </c>
      <c r="L24" s="178">
        <f t="shared" si="3"/>
        <v>27.907118995470338</v>
      </c>
      <c r="M24" s="177">
        <f t="shared" si="7"/>
        <v>138.17641807953169</v>
      </c>
      <c r="N24" s="177">
        <f t="shared" si="7"/>
        <v>135.52894107255554</v>
      </c>
      <c r="O24" s="177">
        <f t="shared" si="7"/>
        <v>129.41688708213354</v>
      </c>
      <c r="P24" s="178">
        <v>60</v>
      </c>
      <c r="Q24" s="177">
        <f t="shared" si="6"/>
        <v>-8.7595309973981443</v>
      </c>
      <c r="R24" s="232"/>
    </row>
    <row r="25" spans="1:18" ht="13.5" x14ac:dyDescent="0.2">
      <c r="A25" s="176">
        <v>20</v>
      </c>
      <c r="B25" s="176" t="s">
        <v>32</v>
      </c>
      <c r="C25" s="177">
        <v>5252.99</v>
      </c>
      <c r="D25" s="177">
        <v>7318.17</v>
      </c>
      <c r="E25" s="177">
        <v>7089.26</v>
      </c>
      <c r="F25" s="177">
        <f t="shared" si="1"/>
        <v>1836.2700000000004</v>
      </c>
      <c r="G25" s="178">
        <f t="shared" si="4"/>
        <v>34.956662776818547</v>
      </c>
      <c r="H25" s="191">
        <v>8669</v>
      </c>
      <c r="I25" s="191">
        <v>6752.43</v>
      </c>
      <c r="J25" s="191">
        <v>7111.42</v>
      </c>
      <c r="K25" s="177">
        <f t="shared" si="2"/>
        <v>-1557.58</v>
      </c>
      <c r="L25" s="178">
        <f t="shared" si="3"/>
        <v>-17.967239589341329</v>
      </c>
      <c r="M25" s="177">
        <f t="shared" si="7"/>
        <v>165.02982111140514</v>
      </c>
      <c r="N25" s="177">
        <f t="shared" si="7"/>
        <v>92.269378820114866</v>
      </c>
      <c r="O25" s="177">
        <f t="shared" si="7"/>
        <v>100.31258551668299</v>
      </c>
      <c r="P25" s="178">
        <v>60</v>
      </c>
      <c r="Q25" s="177">
        <f t="shared" si="6"/>
        <v>-64.717235594722155</v>
      </c>
      <c r="R25" s="232"/>
    </row>
    <row r="26" spans="1:18" ht="13.5" x14ac:dyDescent="0.2">
      <c r="A26" s="176">
        <v>21</v>
      </c>
      <c r="B26" s="176" t="s">
        <v>33</v>
      </c>
      <c r="C26" s="177">
        <v>3496.71</v>
      </c>
      <c r="D26" s="177">
        <v>3346.74</v>
      </c>
      <c r="E26" s="177">
        <v>7569.03</v>
      </c>
      <c r="F26" s="177">
        <f t="shared" si="1"/>
        <v>4072.3199999999997</v>
      </c>
      <c r="G26" s="178">
        <f t="shared" si="4"/>
        <v>116.46147378535822</v>
      </c>
      <c r="H26" s="191">
        <v>2309.6799999999998</v>
      </c>
      <c r="I26" s="191">
        <v>2084.1</v>
      </c>
      <c r="J26" s="191">
        <v>2244.08</v>
      </c>
      <c r="K26" s="177">
        <f t="shared" si="2"/>
        <v>-65.599999999999909</v>
      </c>
      <c r="L26" s="178">
        <f t="shared" si="3"/>
        <v>-2.8402202902566551</v>
      </c>
      <c r="M26" s="177">
        <f t="shared" si="7"/>
        <v>66.052946912955306</v>
      </c>
      <c r="N26" s="177">
        <f t="shared" si="7"/>
        <v>62.272539844744436</v>
      </c>
      <c r="O26" s="177">
        <f t="shared" si="7"/>
        <v>29.648184774006712</v>
      </c>
      <c r="P26" s="178">
        <v>60</v>
      </c>
      <c r="Q26" s="177">
        <f t="shared" si="6"/>
        <v>-36.404762138948598</v>
      </c>
      <c r="R26" s="232"/>
    </row>
    <row r="27" spans="1:18" ht="13.5" x14ac:dyDescent="0.2">
      <c r="A27" s="176">
        <v>22</v>
      </c>
      <c r="B27" s="176" t="s">
        <v>214</v>
      </c>
      <c r="C27" s="177">
        <v>829</v>
      </c>
      <c r="D27" s="177">
        <v>1029</v>
      </c>
      <c r="E27" s="177">
        <v>1229</v>
      </c>
      <c r="F27" s="177">
        <f t="shared" si="1"/>
        <v>400</v>
      </c>
      <c r="G27" s="178">
        <f t="shared" si="4"/>
        <v>48.25090470446321</v>
      </c>
      <c r="H27" s="191">
        <v>693</v>
      </c>
      <c r="I27" s="191">
        <v>892</v>
      </c>
      <c r="J27" s="191">
        <v>1074</v>
      </c>
      <c r="K27" s="177">
        <f t="shared" si="2"/>
        <v>381</v>
      </c>
      <c r="L27" s="178">
        <f t="shared" si="3"/>
        <v>54.978354978354979</v>
      </c>
      <c r="M27" s="177">
        <f t="shared" si="7"/>
        <v>83.594692400482515</v>
      </c>
      <c r="N27" s="177">
        <f t="shared" si="7"/>
        <v>86.686103012633637</v>
      </c>
      <c r="O27" s="177">
        <f t="shared" si="7"/>
        <v>87.388120423108219</v>
      </c>
      <c r="P27" s="178">
        <v>60</v>
      </c>
      <c r="Q27" s="177">
        <f t="shared" si="6"/>
        <v>3.7934280226257044</v>
      </c>
      <c r="R27" s="232"/>
    </row>
    <row r="28" spans="1:18" ht="13.5" x14ac:dyDescent="0.2">
      <c r="A28" s="176">
        <v>23</v>
      </c>
      <c r="B28" s="176" t="s">
        <v>35</v>
      </c>
      <c r="C28" s="177">
        <v>4647.78</v>
      </c>
      <c r="D28" s="177">
        <v>4541.71</v>
      </c>
      <c r="E28" s="177">
        <v>4978.63</v>
      </c>
      <c r="F28" s="177">
        <f t="shared" si="1"/>
        <v>330.85000000000036</v>
      </c>
      <c r="G28" s="178">
        <f t="shared" si="4"/>
        <v>7.1184522503216678</v>
      </c>
      <c r="H28" s="191">
        <v>2811.66</v>
      </c>
      <c r="I28" s="191">
        <v>2618.61</v>
      </c>
      <c r="J28" s="191">
        <v>2736.82</v>
      </c>
      <c r="K28" s="177">
        <f t="shared" si="2"/>
        <v>-74.839999999999691</v>
      </c>
      <c r="L28" s="178">
        <f t="shared" si="3"/>
        <v>-2.6617727605755923</v>
      </c>
      <c r="M28" s="177">
        <f t="shared" si="7"/>
        <v>60.494687786427072</v>
      </c>
      <c r="N28" s="177">
        <f t="shared" si="7"/>
        <v>57.656917768857994</v>
      </c>
      <c r="O28" s="177">
        <f t="shared" si="7"/>
        <v>54.971347539383324</v>
      </c>
      <c r="P28" s="178">
        <v>60</v>
      </c>
      <c r="Q28" s="177">
        <f t="shared" si="6"/>
        <v>-5.5233402470437483</v>
      </c>
      <c r="R28" s="232"/>
    </row>
    <row r="29" spans="1:18" ht="13.5" x14ac:dyDescent="0.2">
      <c r="A29" s="176">
        <v>24</v>
      </c>
      <c r="B29" s="176" t="s">
        <v>215</v>
      </c>
      <c r="C29" s="177">
        <v>187.74</v>
      </c>
      <c r="D29" s="177">
        <v>35.32</v>
      </c>
      <c r="E29" s="177">
        <v>39.880000000000003</v>
      </c>
      <c r="F29" s="177">
        <f t="shared" si="1"/>
        <v>-147.86000000000001</v>
      </c>
      <c r="G29" s="178">
        <f t="shared" si="4"/>
        <v>-78.757856610205607</v>
      </c>
      <c r="H29" s="191">
        <v>49.82</v>
      </c>
      <c r="I29" s="191">
        <v>40.130000000000003</v>
      </c>
      <c r="J29" s="191">
        <v>40.450000000000003</v>
      </c>
      <c r="K29" s="177">
        <f t="shared" si="2"/>
        <v>-9.3699999999999974</v>
      </c>
      <c r="L29" s="178">
        <f t="shared" si="3"/>
        <v>-18.807707747892408</v>
      </c>
      <c r="M29" s="177">
        <f t="shared" si="7"/>
        <v>26.536699691062104</v>
      </c>
      <c r="N29" s="177">
        <f t="shared" si="7"/>
        <v>113.61834654586637</v>
      </c>
      <c r="O29" s="177">
        <f t="shared" si="7"/>
        <v>101.42928786359077</v>
      </c>
      <c r="P29" s="178">
        <v>60</v>
      </c>
      <c r="Q29" s="177">
        <f t="shared" si="6"/>
        <v>74.892588172528662</v>
      </c>
      <c r="R29" s="232"/>
    </row>
    <row r="30" spans="1:18" ht="13.5" x14ac:dyDescent="0.2">
      <c r="A30" s="176">
        <v>25</v>
      </c>
      <c r="B30" s="176" t="s">
        <v>216</v>
      </c>
      <c r="C30" s="177">
        <v>348.35</v>
      </c>
      <c r="D30" s="177">
        <v>326.24</v>
      </c>
      <c r="E30" s="177">
        <v>371.72</v>
      </c>
      <c r="F30" s="177">
        <f t="shared" si="1"/>
        <v>23.370000000000005</v>
      </c>
      <c r="G30" s="178">
        <f t="shared" si="4"/>
        <v>6.7087699153150577</v>
      </c>
      <c r="H30" s="191">
        <v>527.29</v>
      </c>
      <c r="I30" s="191">
        <v>460.45</v>
      </c>
      <c r="J30" s="191">
        <v>469.04</v>
      </c>
      <c r="K30" s="177">
        <f t="shared" si="2"/>
        <v>-58.249999999999943</v>
      </c>
      <c r="L30" s="178">
        <f t="shared" si="3"/>
        <v>-11.047051906920281</v>
      </c>
      <c r="M30" s="177">
        <f t="shared" si="7"/>
        <v>151.3678771350653</v>
      </c>
      <c r="N30" s="177">
        <f t="shared" si="7"/>
        <v>141.138425698872</v>
      </c>
      <c r="O30" s="177">
        <f t="shared" si="7"/>
        <v>126.18099644894006</v>
      </c>
      <c r="P30" s="178">
        <v>60</v>
      </c>
      <c r="Q30" s="177">
        <f t="shared" si="6"/>
        <v>-25.186880686125235</v>
      </c>
      <c r="R30" s="232"/>
    </row>
    <row r="31" spans="1:18" ht="13.5" x14ac:dyDescent="0.2">
      <c r="A31" s="176">
        <v>26</v>
      </c>
      <c r="B31" s="176" t="s">
        <v>217</v>
      </c>
      <c r="C31" s="177">
        <v>52.08</v>
      </c>
      <c r="D31" s="177">
        <v>55.21</v>
      </c>
      <c r="E31" s="177">
        <v>52.53</v>
      </c>
      <c r="F31" s="177">
        <f t="shared" si="1"/>
        <v>0.45000000000000284</v>
      </c>
      <c r="G31" s="178">
        <f t="shared" si="4"/>
        <v>0.86405529953917593</v>
      </c>
      <c r="H31" s="191">
        <v>16.649999999999999</v>
      </c>
      <c r="I31" s="191">
        <v>11.43</v>
      </c>
      <c r="J31" s="191">
        <v>10.61</v>
      </c>
      <c r="K31" s="177">
        <f t="shared" si="2"/>
        <v>-6.0399999999999991</v>
      </c>
      <c r="L31" s="178">
        <f t="shared" si="3"/>
        <v>-36.276276276276278</v>
      </c>
      <c r="M31" s="177">
        <f t="shared" si="7"/>
        <v>31.97004608294931</v>
      </c>
      <c r="N31" s="177">
        <f t="shared" si="7"/>
        <v>20.702771237094726</v>
      </c>
      <c r="O31" s="177">
        <f t="shared" si="7"/>
        <v>20.197982105463545</v>
      </c>
      <c r="P31" s="178">
        <v>60</v>
      </c>
      <c r="Q31" s="177">
        <f t="shared" si="6"/>
        <v>-11.772063977485764</v>
      </c>
      <c r="R31" s="232"/>
    </row>
    <row r="32" spans="1:18" ht="13.5" x14ac:dyDescent="0.2">
      <c r="A32" s="176">
        <v>27</v>
      </c>
      <c r="B32" s="176" t="s">
        <v>39</v>
      </c>
      <c r="C32" s="177">
        <v>1333.64</v>
      </c>
      <c r="D32" s="177">
        <v>1469.46</v>
      </c>
      <c r="E32" s="177">
        <v>1521.31</v>
      </c>
      <c r="F32" s="177">
        <f t="shared" si="1"/>
        <v>187.66999999999985</v>
      </c>
      <c r="G32" s="178">
        <f t="shared" si="4"/>
        <v>14.072013436909497</v>
      </c>
      <c r="H32" s="191">
        <v>2449.14</v>
      </c>
      <c r="I32" s="191">
        <v>2652.13</v>
      </c>
      <c r="J32" s="191">
        <v>2901.56</v>
      </c>
      <c r="K32" s="177">
        <f t="shared" si="2"/>
        <v>452.42000000000007</v>
      </c>
      <c r="L32" s="178">
        <f t="shared" si="3"/>
        <v>18.472606710927106</v>
      </c>
      <c r="M32" s="177">
        <f t="shared" si="7"/>
        <v>183.64326204972855</v>
      </c>
      <c r="N32" s="177">
        <f t="shared" si="7"/>
        <v>180.48330679297155</v>
      </c>
      <c r="O32" s="177">
        <f t="shared" si="7"/>
        <v>190.72772807646044</v>
      </c>
      <c r="P32" s="178">
        <v>60</v>
      </c>
      <c r="Q32" s="177">
        <f t="shared" si="6"/>
        <v>7.0844660267318886</v>
      </c>
      <c r="R32" s="232"/>
    </row>
    <row r="33" spans="1:18" ht="13.5" x14ac:dyDescent="0.2">
      <c r="A33" s="176">
        <v>28</v>
      </c>
      <c r="B33" s="176" t="s">
        <v>218</v>
      </c>
      <c r="C33" s="177">
        <v>38.65</v>
      </c>
      <c r="D33" s="177">
        <v>31.4</v>
      </c>
      <c r="E33" s="177">
        <v>35.31</v>
      </c>
      <c r="F33" s="177">
        <f t="shared" si="1"/>
        <v>-3.3399999999999963</v>
      </c>
      <c r="G33" s="178">
        <f t="shared" si="4"/>
        <v>-8.6416558861578174</v>
      </c>
      <c r="H33" s="191">
        <v>31.87</v>
      </c>
      <c r="I33" s="191">
        <v>27.86</v>
      </c>
      <c r="J33" s="191">
        <v>10.49</v>
      </c>
      <c r="K33" s="177">
        <f t="shared" si="2"/>
        <v>-21.380000000000003</v>
      </c>
      <c r="L33" s="178">
        <f t="shared" si="3"/>
        <v>-67.085032946344541</v>
      </c>
      <c r="M33" s="177">
        <f t="shared" si="7"/>
        <v>82.457956015523934</v>
      </c>
      <c r="N33" s="177">
        <f t="shared" si="7"/>
        <v>88.72611464968152</v>
      </c>
      <c r="O33" s="177">
        <f t="shared" si="7"/>
        <v>29.708297932596995</v>
      </c>
      <c r="P33" s="178">
        <v>60</v>
      </c>
      <c r="Q33" s="177">
        <f t="shared" si="6"/>
        <v>-52.749658082926942</v>
      </c>
      <c r="R33" s="232"/>
    </row>
    <row r="34" spans="1:18" ht="13.5" x14ac:dyDescent="0.2">
      <c r="A34" s="176">
        <v>29</v>
      </c>
      <c r="B34" s="176" t="s">
        <v>219</v>
      </c>
      <c r="C34" s="177">
        <v>350.25</v>
      </c>
      <c r="D34" s="177">
        <v>145.88</v>
      </c>
      <c r="E34" s="177">
        <v>649.59</v>
      </c>
      <c r="F34" s="177">
        <f t="shared" si="1"/>
        <v>299.34000000000003</v>
      </c>
      <c r="G34" s="178">
        <f t="shared" si="4"/>
        <v>85.464668094218425</v>
      </c>
      <c r="H34" s="191">
        <v>196.08</v>
      </c>
      <c r="I34" s="191">
        <v>149.97</v>
      </c>
      <c r="J34" s="191">
        <v>149.6</v>
      </c>
      <c r="K34" s="177">
        <f t="shared" si="2"/>
        <v>-46.480000000000018</v>
      </c>
      <c r="L34" s="178">
        <f t="shared" si="3"/>
        <v>-23.704610363117105</v>
      </c>
      <c r="M34" s="177">
        <f t="shared" si="7"/>
        <v>55.982869379014993</v>
      </c>
      <c r="N34" s="177">
        <f t="shared" si="7"/>
        <v>102.80367425281054</v>
      </c>
      <c r="O34" s="177">
        <f t="shared" si="7"/>
        <v>23.029911174740988</v>
      </c>
      <c r="P34" s="178">
        <v>60</v>
      </c>
      <c r="Q34" s="177">
        <f t="shared" si="6"/>
        <v>-32.952958204274005</v>
      </c>
      <c r="R34" s="232"/>
    </row>
    <row r="35" spans="1:18" ht="13.5" x14ac:dyDescent="0.2">
      <c r="A35" s="176">
        <v>30</v>
      </c>
      <c r="B35" s="176" t="s">
        <v>42</v>
      </c>
      <c r="C35" s="177">
        <v>376.71</v>
      </c>
      <c r="D35" s="177">
        <v>208.11</v>
      </c>
      <c r="E35" s="177">
        <v>212.64</v>
      </c>
      <c r="F35" s="177">
        <f t="shared" si="1"/>
        <v>-164.07</v>
      </c>
      <c r="G35" s="178">
        <f t="shared" si="4"/>
        <v>-43.55339651190571</v>
      </c>
      <c r="H35" s="191">
        <v>52.97</v>
      </c>
      <c r="I35" s="191">
        <v>53.26</v>
      </c>
      <c r="J35" s="191">
        <v>50.33</v>
      </c>
      <c r="K35" s="177">
        <f t="shared" si="2"/>
        <v>-2.6400000000000006</v>
      </c>
      <c r="L35" s="178">
        <f t="shared" si="3"/>
        <v>-4.9839531810458766</v>
      </c>
      <c r="M35" s="177">
        <f t="shared" si="7"/>
        <v>14.061214196596852</v>
      </c>
      <c r="N35" s="177">
        <f t="shared" si="7"/>
        <v>25.59223487578684</v>
      </c>
      <c r="O35" s="177">
        <f t="shared" si="7"/>
        <v>23.66911211437171</v>
      </c>
      <c r="P35" s="178">
        <v>61</v>
      </c>
      <c r="Q35" s="177">
        <f t="shared" si="6"/>
        <v>9.6078979177748582</v>
      </c>
      <c r="R35" s="232"/>
    </row>
    <row r="36" spans="1:18" ht="13.5" x14ac:dyDescent="0.2">
      <c r="A36" s="176">
        <v>31</v>
      </c>
      <c r="B36" s="176" t="s">
        <v>43</v>
      </c>
      <c r="C36" s="177">
        <v>8.06</v>
      </c>
      <c r="D36" s="177">
        <v>8.7200000000000006</v>
      </c>
      <c r="E36" s="177">
        <v>9.07</v>
      </c>
      <c r="F36" s="177">
        <f t="shared" si="1"/>
        <v>1.0099999999999998</v>
      </c>
      <c r="G36" s="178">
        <f t="shared" si="4"/>
        <v>12.531017369727044</v>
      </c>
      <c r="H36" s="191">
        <v>12.32</v>
      </c>
      <c r="I36" s="191">
        <v>11.22</v>
      </c>
      <c r="J36" s="191">
        <v>14.98</v>
      </c>
      <c r="K36" s="177">
        <f t="shared" si="2"/>
        <v>2.66</v>
      </c>
      <c r="L36" s="178">
        <f t="shared" si="3"/>
        <v>21.59090909090909</v>
      </c>
      <c r="M36" s="177">
        <f t="shared" si="7"/>
        <v>152.85359801488832</v>
      </c>
      <c r="N36" s="177">
        <f t="shared" si="7"/>
        <v>128.6697247706422</v>
      </c>
      <c r="O36" s="177">
        <f t="shared" si="7"/>
        <v>165.15986769570011</v>
      </c>
      <c r="P36" s="178">
        <v>62</v>
      </c>
      <c r="Q36" s="177">
        <f t="shared" si="6"/>
        <v>12.306269680811795</v>
      </c>
      <c r="R36" s="232"/>
    </row>
    <row r="37" spans="1:18" ht="13.5" x14ac:dyDescent="0.2">
      <c r="A37" s="176">
        <v>32</v>
      </c>
      <c r="B37" s="176" t="s">
        <v>220</v>
      </c>
      <c r="C37" s="177">
        <v>445</v>
      </c>
      <c r="D37" s="177">
        <v>565</v>
      </c>
      <c r="E37" s="177">
        <v>710</v>
      </c>
      <c r="F37" s="177">
        <f t="shared" si="1"/>
        <v>265</v>
      </c>
      <c r="G37" s="178">
        <f t="shared" si="4"/>
        <v>59.550561797752813</v>
      </c>
      <c r="H37" s="191">
        <v>890</v>
      </c>
      <c r="I37" s="191">
        <v>1103</v>
      </c>
      <c r="J37" s="191">
        <v>1244</v>
      </c>
      <c r="K37" s="177">
        <f t="shared" si="2"/>
        <v>354</v>
      </c>
      <c r="L37" s="178">
        <f t="shared" si="3"/>
        <v>39.775280898876403</v>
      </c>
      <c r="M37" s="177">
        <f t="shared" si="7"/>
        <v>200</v>
      </c>
      <c r="N37" s="177">
        <f t="shared" si="7"/>
        <v>195.22123893805309</v>
      </c>
      <c r="O37" s="177">
        <f t="shared" si="7"/>
        <v>175.21126760563382</v>
      </c>
      <c r="P37" s="178">
        <v>60</v>
      </c>
      <c r="Q37" s="177">
        <f t="shared" si="6"/>
        <v>-24.788732394366178</v>
      </c>
      <c r="R37" s="232"/>
    </row>
    <row r="38" spans="1:18" ht="13.5" x14ac:dyDescent="0.2">
      <c r="A38" s="34"/>
      <c r="B38" s="28" t="s">
        <v>45</v>
      </c>
      <c r="C38" s="179">
        <f>SUM(C19:C37)</f>
        <v>33620.26</v>
      </c>
      <c r="D38" s="179">
        <f>SUM(D19:D37)</f>
        <v>36610.44999999999</v>
      </c>
      <c r="E38" s="179">
        <f>SUM(E19:E37)</f>
        <v>44716.299999999981</v>
      </c>
      <c r="F38" s="179">
        <f t="shared" si="1"/>
        <v>11096.039999999979</v>
      </c>
      <c r="G38" s="180">
        <f t="shared" si="4"/>
        <v>33.004027928397875</v>
      </c>
      <c r="H38" s="192">
        <f>SUM(H19:H37)</f>
        <v>34883.430000000008</v>
      </c>
      <c r="I38" s="192">
        <f>SUM(I19:I37)</f>
        <v>34435.760000000009</v>
      </c>
      <c r="J38" s="192">
        <f>SUM(J19:J37)</f>
        <v>37581.339999999997</v>
      </c>
      <c r="K38" s="179">
        <f t="shared" si="2"/>
        <v>2697.9099999999889</v>
      </c>
      <c r="L38" s="180">
        <f t="shared" si="3"/>
        <v>7.7340731688368605</v>
      </c>
      <c r="M38" s="179">
        <f t="shared" si="7"/>
        <v>103.75716904033463</v>
      </c>
      <c r="N38" s="179">
        <f t="shared" si="7"/>
        <v>94.059920050149657</v>
      </c>
      <c r="O38" s="179">
        <f t="shared" si="7"/>
        <v>84.043939234686263</v>
      </c>
      <c r="P38" s="179">
        <v>60</v>
      </c>
      <c r="Q38" s="179">
        <f t="shared" ref="Q38:Q42" si="8">+(O38-M38)</f>
        <v>-19.713229805648368</v>
      </c>
      <c r="R38" s="232"/>
    </row>
    <row r="39" spans="1:18" ht="13.5" x14ac:dyDescent="0.2">
      <c r="A39" s="181">
        <v>33</v>
      </c>
      <c r="B39" s="176" t="s">
        <v>46</v>
      </c>
      <c r="C39" s="177">
        <v>10836.74</v>
      </c>
      <c r="D39" s="177">
        <v>14083.3</v>
      </c>
      <c r="E39" s="177">
        <v>12502.9</v>
      </c>
      <c r="F39" s="177">
        <f t="shared" si="1"/>
        <v>1666.1599999999999</v>
      </c>
      <c r="G39" s="178">
        <f t="shared" si="4"/>
        <v>15.375103582811803</v>
      </c>
      <c r="H39" s="191">
        <v>2615.15</v>
      </c>
      <c r="I39" s="191">
        <v>4777.41</v>
      </c>
      <c r="J39" s="191">
        <v>2962.91</v>
      </c>
      <c r="K39" s="177">
        <f t="shared" si="2"/>
        <v>347.75999999999976</v>
      </c>
      <c r="L39" s="178">
        <f t="shared" si="3"/>
        <v>13.29789878209662</v>
      </c>
      <c r="M39" s="177">
        <f t="shared" si="7"/>
        <v>24.132257487030234</v>
      </c>
      <c r="N39" s="177">
        <f t="shared" si="7"/>
        <v>33.922518159806295</v>
      </c>
      <c r="O39" s="177">
        <f t="shared" si="7"/>
        <v>23.697782114549423</v>
      </c>
      <c r="P39" s="178">
        <v>60</v>
      </c>
      <c r="Q39" s="177">
        <f t="shared" si="6"/>
        <v>-0.43447537248081147</v>
      </c>
      <c r="R39" s="232"/>
    </row>
    <row r="40" spans="1:18" ht="13.5" x14ac:dyDescent="0.2">
      <c r="A40" s="34"/>
      <c r="B40" s="28" t="s">
        <v>47</v>
      </c>
      <c r="C40" s="179">
        <f>SUM(C39:C39)</f>
        <v>10836.74</v>
      </c>
      <c r="D40" s="179">
        <f>SUM(D39:D39)</f>
        <v>14083.3</v>
      </c>
      <c r="E40" s="179">
        <f>SUM(E39:E39)</f>
        <v>12502.9</v>
      </c>
      <c r="F40" s="179">
        <f t="shared" si="1"/>
        <v>1666.1599999999999</v>
      </c>
      <c r="G40" s="180">
        <f t="shared" si="4"/>
        <v>15.375103582811803</v>
      </c>
      <c r="H40" s="192">
        <f>SUM(H39:H39)</f>
        <v>2615.15</v>
      </c>
      <c r="I40" s="192">
        <f>SUM(I39:I39)</f>
        <v>4777.41</v>
      </c>
      <c r="J40" s="192">
        <f>SUM(J39:J39)</f>
        <v>2962.91</v>
      </c>
      <c r="K40" s="179">
        <f t="shared" si="2"/>
        <v>347.75999999999976</v>
      </c>
      <c r="L40" s="180">
        <f t="shared" si="3"/>
        <v>13.29789878209662</v>
      </c>
      <c r="M40" s="179">
        <f t="shared" ref="M40:O55" si="9">H40/C40%</f>
        <v>24.132257487030234</v>
      </c>
      <c r="N40" s="179">
        <f t="shared" si="9"/>
        <v>33.922518159806295</v>
      </c>
      <c r="O40" s="179">
        <f t="shared" si="9"/>
        <v>23.697782114549423</v>
      </c>
      <c r="P40" s="179">
        <v>60</v>
      </c>
      <c r="Q40" s="179">
        <f t="shared" si="8"/>
        <v>-0.43447537248081147</v>
      </c>
      <c r="R40" s="232"/>
    </row>
    <row r="41" spans="1:18" ht="13.5" x14ac:dyDescent="0.2">
      <c r="A41" s="181">
        <v>34</v>
      </c>
      <c r="B41" s="176" t="s">
        <v>48</v>
      </c>
      <c r="C41" s="177">
        <v>12472.25</v>
      </c>
      <c r="D41" s="177">
        <v>12392.64</v>
      </c>
      <c r="E41" s="177">
        <v>13612.89</v>
      </c>
      <c r="F41" s="177">
        <f t="shared" si="1"/>
        <v>1140.6399999999994</v>
      </c>
      <c r="G41" s="178">
        <f t="shared" si="4"/>
        <v>9.1454228387019132</v>
      </c>
      <c r="H41" s="191">
        <v>4451.74</v>
      </c>
      <c r="I41" s="191">
        <v>4932.6499999999996</v>
      </c>
      <c r="J41" s="191">
        <v>5211.1099999999997</v>
      </c>
      <c r="K41" s="177">
        <f t="shared" si="2"/>
        <v>759.36999999999989</v>
      </c>
      <c r="L41" s="178">
        <f t="shared" si="3"/>
        <v>17.057824580950367</v>
      </c>
      <c r="M41" s="177">
        <f t="shared" si="9"/>
        <v>35.693158812563894</v>
      </c>
      <c r="N41" s="177">
        <f t="shared" si="9"/>
        <v>39.803060526247833</v>
      </c>
      <c r="O41" s="177">
        <f t="shared" si="9"/>
        <v>38.280703068929526</v>
      </c>
      <c r="P41" s="178">
        <v>60</v>
      </c>
      <c r="Q41" s="177">
        <f t="shared" si="6"/>
        <v>2.5875442563656321</v>
      </c>
      <c r="R41" s="232"/>
    </row>
    <row r="42" spans="1:18" ht="13.5" x14ac:dyDescent="0.2">
      <c r="A42" s="28"/>
      <c r="B42" s="28" t="s">
        <v>221</v>
      </c>
      <c r="C42" s="179">
        <f>SUM(C41:C41)</f>
        <v>12472.25</v>
      </c>
      <c r="D42" s="179">
        <f>SUM(D41:D41)</f>
        <v>12392.64</v>
      </c>
      <c r="E42" s="179">
        <f>SUM(E41:E41)</f>
        <v>13612.89</v>
      </c>
      <c r="F42" s="179">
        <f t="shared" si="1"/>
        <v>1140.6399999999994</v>
      </c>
      <c r="G42" s="180">
        <f t="shared" si="4"/>
        <v>9.1454228387019132</v>
      </c>
      <c r="H42" s="192">
        <f>SUM(H41:H41)</f>
        <v>4451.74</v>
      </c>
      <c r="I42" s="192">
        <f>SUM(I41:I41)</f>
        <v>4932.6499999999996</v>
      </c>
      <c r="J42" s="192">
        <f>SUM(J41:J41)</f>
        <v>5211.1099999999997</v>
      </c>
      <c r="K42" s="179">
        <f t="shared" si="2"/>
        <v>759.36999999999989</v>
      </c>
      <c r="L42" s="180">
        <f t="shared" si="3"/>
        <v>17.057824580950367</v>
      </c>
      <c r="M42" s="179">
        <f t="shared" si="9"/>
        <v>35.693158812563894</v>
      </c>
      <c r="N42" s="179">
        <f t="shared" si="9"/>
        <v>39.803060526247833</v>
      </c>
      <c r="O42" s="179">
        <f t="shared" si="9"/>
        <v>38.280703068929526</v>
      </c>
      <c r="P42" s="179">
        <v>60</v>
      </c>
      <c r="Q42" s="179">
        <f t="shared" si="8"/>
        <v>2.5875442563656321</v>
      </c>
      <c r="R42" s="232"/>
    </row>
    <row r="43" spans="1:18" ht="13.5" x14ac:dyDescent="0.2">
      <c r="A43" s="176">
        <v>35</v>
      </c>
      <c r="B43" s="176" t="s">
        <v>222</v>
      </c>
      <c r="C43" s="177">
        <v>255.19</v>
      </c>
      <c r="D43" s="177">
        <v>312.47000000000003</v>
      </c>
      <c r="E43" s="177">
        <v>453.88</v>
      </c>
      <c r="F43" s="177">
        <f t="shared" si="1"/>
        <v>198.69</v>
      </c>
      <c r="G43" s="178">
        <f t="shared" si="4"/>
        <v>77.859633998197424</v>
      </c>
      <c r="H43" s="191">
        <v>705.02</v>
      </c>
      <c r="I43" s="191">
        <v>893.44</v>
      </c>
      <c r="J43" s="191">
        <v>1060.8699999999999</v>
      </c>
      <c r="K43" s="177">
        <f t="shared" si="2"/>
        <v>355.84999999999991</v>
      </c>
      <c r="L43" s="178">
        <f t="shared" si="3"/>
        <v>50.473745425661676</v>
      </c>
      <c r="M43" s="177">
        <f t="shared" si="9"/>
        <v>276.2725812139974</v>
      </c>
      <c r="N43" s="177">
        <f t="shared" si="9"/>
        <v>285.92824911191474</v>
      </c>
      <c r="O43" s="177">
        <f t="shared" si="9"/>
        <v>233.73358596985983</v>
      </c>
      <c r="P43" s="178">
        <v>60</v>
      </c>
      <c r="Q43" s="177">
        <f t="shared" si="6"/>
        <v>-42.538995244137567</v>
      </c>
      <c r="R43" s="232"/>
    </row>
    <row r="44" spans="1:18" ht="13.5" x14ac:dyDescent="0.2">
      <c r="A44" s="176">
        <v>36</v>
      </c>
      <c r="B44" s="176" t="s">
        <v>223</v>
      </c>
      <c r="C44" s="177">
        <v>593.98</v>
      </c>
      <c r="D44" s="177">
        <v>522.14</v>
      </c>
      <c r="E44" s="177">
        <v>548.01</v>
      </c>
      <c r="F44" s="177">
        <f t="shared" si="1"/>
        <v>-45.970000000000027</v>
      </c>
      <c r="G44" s="178">
        <f t="shared" si="4"/>
        <v>-7.739317822148899</v>
      </c>
      <c r="H44" s="191">
        <v>213.18</v>
      </c>
      <c r="I44" s="191">
        <v>196.69</v>
      </c>
      <c r="J44" s="191">
        <v>203.37</v>
      </c>
      <c r="K44" s="177">
        <f t="shared" si="2"/>
        <v>-9.8100000000000023</v>
      </c>
      <c r="L44" s="178">
        <f t="shared" si="3"/>
        <v>-4.6017450042217858</v>
      </c>
      <c r="M44" s="177">
        <f t="shared" si="9"/>
        <v>35.890097309673727</v>
      </c>
      <c r="N44" s="177">
        <f t="shared" si="9"/>
        <v>37.669973570306816</v>
      </c>
      <c r="O44" s="177">
        <f t="shared" si="9"/>
        <v>37.110636667214102</v>
      </c>
      <c r="P44" s="178">
        <v>60</v>
      </c>
      <c r="Q44" s="177">
        <f t="shared" si="6"/>
        <v>1.2205393575403747</v>
      </c>
      <c r="R44" s="232"/>
    </row>
    <row r="45" spans="1:18" ht="13.5" x14ac:dyDescent="0.2">
      <c r="A45" s="176">
        <v>37</v>
      </c>
      <c r="B45" s="176" t="s">
        <v>224</v>
      </c>
      <c r="C45" s="177">
        <v>37.369999999999997</v>
      </c>
      <c r="D45" s="177">
        <v>50.46</v>
      </c>
      <c r="E45" s="177">
        <v>49.55</v>
      </c>
      <c r="F45" s="177">
        <f t="shared" si="1"/>
        <v>12.18</v>
      </c>
      <c r="G45" s="178">
        <f t="shared" si="4"/>
        <v>32.592989028632594</v>
      </c>
      <c r="H45" s="191">
        <v>299.11</v>
      </c>
      <c r="I45" s="191">
        <v>502.73</v>
      </c>
      <c r="J45" s="191">
        <v>519.85</v>
      </c>
      <c r="K45" s="177">
        <f t="shared" si="2"/>
        <v>220.74</v>
      </c>
      <c r="L45" s="178">
        <f t="shared" si="3"/>
        <v>73.798936845976399</v>
      </c>
      <c r="M45" s="177">
        <f t="shared" si="9"/>
        <v>800.40139149050049</v>
      </c>
      <c r="N45" s="177">
        <f t="shared" si="9"/>
        <v>996.29409433214425</v>
      </c>
      <c r="O45" s="177">
        <f t="shared" si="9"/>
        <v>1049.1422805247225</v>
      </c>
      <c r="P45" s="178">
        <v>60</v>
      </c>
      <c r="Q45" s="177">
        <f t="shared" si="6"/>
        <v>248.74088903422205</v>
      </c>
      <c r="R45" s="232"/>
    </row>
    <row r="46" spans="1:18" ht="13.5" x14ac:dyDescent="0.2">
      <c r="A46" s="176">
        <v>38</v>
      </c>
      <c r="B46" s="176" t="s">
        <v>225</v>
      </c>
      <c r="C46" s="177">
        <v>1.25</v>
      </c>
      <c r="D46" s="177">
        <v>1.98</v>
      </c>
      <c r="E46" s="177">
        <v>4.29</v>
      </c>
      <c r="F46" s="177">
        <f t="shared" si="1"/>
        <v>3.04</v>
      </c>
      <c r="G46" s="178">
        <f t="shared" si="4"/>
        <v>243.2</v>
      </c>
      <c r="H46" s="191">
        <v>12.01</v>
      </c>
      <c r="I46" s="191">
        <v>31.87</v>
      </c>
      <c r="J46" s="191">
        <v>45.46</v>
      </c>
      <c r="K46" s="177">
        <f t="shared" si="2"/>
        <v>33.450000000000003</v>
      </c>
      <c r="L46" s="178">
        <f t="shared" si="3"/>
        <v>278.5179017485429</v>
      </c>
      <c r="M46" s="177">
        <f t="shared" si="9"/>
        <v>960.8</v>
      </c>
      <c r="N46" s="177">
        <f t="shared" si="9"/>
        <v>1609.5959595959598</v>
      </c>
      <c r="O46" s="177">
        <f t="shared" si="9"/>
        <v>1059.6736596736596</v>
      </c>
      <c r="P46" s="178">
        <v>60</v>
      </c>
      <c r="Q46" s="177">
        <f t="shared" si="6"/>
        <v>98.873659673659631</v>
      </c>
      <c r="R46" s="232"/>
    </row>
    <row r="47" spans="1:18" ht="13.5" x14ac:dyDescent="0.2">
      <c r="A47" s="176">
        <v>39</v>
      </c>
      <c r="B47" s="176" t="s">
        <v>226</v>
      </c>
      <c r="C47" s="177">
        <v>225.07</v>
      </c>
      <c r="D47" s="177">
        <v>205.17</v>
      </c>
      <c r="E47" s="177">
        <v>253.17</v>
      </c>
      <c r="F47" s="177">
        <f t="shared" si="1"/>
        <v>28.099999999999994</v>
      </c>
      <c r="G47" s="178">
        <f t="shared" si="4"/>
        <v>12.485004665215264</v>
      </c>
      <c r="H47" s="191">
        <v>251.57</v>
      </c>
      <c r="I47" s="191">
        <v>277.01</v>
      </c>
      <c r="J47" s="191">
        <v>309.54000000000002</v>
      </c>
      <c r="K47" s="177">
        <f t="shared" si="2"/>
        <v>57.970000000000027</v>
      </c>
      <c r="L47" s="178">
        <f t="shared" si="3"/>
        <v>23.043288150415403</v>
      </c>
      <c r="M47" s="177">
        <f t="shared" si="9"/>
        <v>111.77411471986493</v>
      </c>
      <c r="N47" s="177">
        <f t="shared" si="9"/>
        <v>135.01486572110932</v>
      </c>
      <c r="O47" s="177">
        <f t="shared" si="9"/>
        <v>122.26567128806732</v>
      </c>
      <c r="P47" s="178">
        <v>60</v>
      </c>
      <c r="Q47" s="177">
        <f t="shared" si="6"/>
        <v>10.491556568202398</v>
      </c>
      <c r="R47" s="232"/>
    </row>
    <row r="48" spans="1:18" ht="13.5" x14ac:dyDescent="0.2">
      <c r="A48" s="176">
        <v>40</v>
      </c>
      <c r="B48" s="176" t="s">
        <v>227</v>
      </c>
      <c r="C48" s="177">
        <v>1.63</v>
      </c>
      <c r="D48" s="177">
        <v>1.86</v>
      </c>
      <c r="E48" s="177">
        <v>2.31</v>
      </c>
      <c r="F48" s="177">
        <f t="shared" si="1"/>
        <v>0.68000000000000016</v>
      </c>
      <c r="G48" s="178">
        <f t="shared" si="4"/>
        <v>41.71779141104296</v>
      </c>
      <c r="H48" s="191">
        <v>35.92</v>
      </c>
      <c r="I48" s="191">
        <v>60.09</v>
      </c>
      <c r="J48" s="191">
        <v>63.32</v>
      </c>
      <c r="K48" s="177">
        <f t="shared" si="2"/>
        <v>27.4</v>
      </c>
      <c r="L48" s="178">
        <f t="shared" si="3"/>
        <v>76.280623608017805</v>
      </c>
      <c r="M48" s="177">
        <f t="shared" si="9"/>
        <v>2203.6809815950924</v>
      </c>
      <c r="N48" s="177">
        <f t="shared" si="9"/>
        <v>3230.6451612903224</v>
      </c>
      <c r="O48" s="177">
        <f t="shared" si="9"/>
        <v>2741.1255411255411</v>
      </c>
      <c r="P48" s="178">
        <v>60</v>
      </c>
      <c r="Q48" s="177">
        <f t="shared" si="6"/>
        <v>537.44455953044871</v>
      </c>
      <c r="R48" s="232"/>
    </row>
    <row r="49" spans="1:18" ht="13.5" x14ac:dyDescent="0.2">
      <c r="A49" s="176">
        <v>41</v>
      </c>
      <c r="B49" s="176" t="s">
        <v>228</v>
      </c>
      <c r="C49" s="177">
        <v>43.07</v>
      </c>
      <c r="D49" s="177">
        <v>78.55</v>
      </c>
      <c r="E49" s="177">
        <v>110.15</v>
      </c>
      <c r="F49" s="177">
        <f t="shared" si="1"/>
        <v>67.080000000000013</v>
      </c>
      <c r="G49" s="178">
        <f t="shared" si="4"/>
        <v>155.74645925237988</v>
      </c>
      <c r="H49" s="191">
        <v>81.7</v>
      </c>
      <c r="I49" s="191">
        <v>85.1</v>
      </c>
      <c r="J49" s="191">
        <v>90.76</v>
      </c>
      <c r="K49" s="177">
        <f t="shared" si="2"/>
        <v>9.0600000000000023</v>
      </c>
      <c r="L49" s="178">
        <f t="shared" si="3"/>
        <v>11.089351285189721</v>
      </c>
      <c r="M49" s="177">
        <f t="shared" si="9"/>
        <v>189.69120037148826</v>
      </c>
      <c r="N49" s="177">
        <f t="shared" si="9"/>
        <v>108.33863781031189</v>
      </c>
      <c r="O49" s="177">
        <f t="shared" si="9"/>
        <v>82.396731729459816</v>
      </c>
      <c r="P49" s="178">
        <v>60</v>
      </c>
      <c r="Q49" s="177">
        <f t="shared" si="6"/>
        <v>-107.29446864202845</v>
      </c>
      <c r="R49" s="232"/>
    </row>
    <row r="50" spans="1:18" ht="13.5" x14ac:dyDescent="0.2">
      <c r="A50" s="176">
        <v>42</v>
      </c>
      <c r="B50" s="176" t="s">
        <v>229</v>
      </c>
      <c r="C50" s="177">
        <v>65.540000000000006</v>
      </c>
      <c r="D50" s="177">
        <v>77.819999999999993</v>
      </c>
      <c r="E50" s="177">
        <v>85.69</v>
      </c>
      <c r="F50" s="177">
        <f t="shared" si="1"/>
        <v>20.149999999999991</v>
      </c>
      <c r="G50" s="178">
        <f t="shared" si="4"/>
        <v>30.744583460482133</v>
      </c>
      <c r="H50" s="191">
        <v>100.48</v>
      </c>
      <c r="I50" s="191">
        <v>112.56</v>
      </c>
      <c r="J50" s="191">
        <v>125.71</v>
      </c>
      <c r="K50" s="177">
        <f t="shared" si="2"/>
        <v>25.22999999999999</v>
      </c>
      <c r="L50" s="178">
        <f t="shared" si="3"/>
        <v>25.109474522292984</v>
      </c>
      <c r="M50" s="177">
        <f t="shared" si="9"/>
        <v>153.31095514189806</v>
      </c>
      <c r="N50" s="177">
        <f t="shared" si="9"/>
        <v>144.64148033924442</v>
      </c>
      <c r="O50" s="177">
        <f t="shared" si="9"/>
        <v>146.70323258256505</v>
      </c>
      <c r="P50" s="178">
        <v>60</v>
      </c>
      <c r="Q50" s="177">
        <f t="shared" si="6"/>
        <v>-6.6077225593330127</v>
      </c>
      <c r="R50" s="232"/>
    </row>
    <row r="51" spans="1:18" ht="13.5" x14ac:dyDescent="0.2">
      <c r="A51" s="28"/>
      <c r="B51" s="28" t="s">
        <v>58</v>
      </c>
      <c r="C51" s="179">
        <f>SUM(C43:C50)</f>
        <v>1223.1000000000001</v>
      </c>
      <c r="D51" s="179">
        <f>SUM(D43:D50)</f>
        <v>1250.4499999999998</v>
      </c>
      <c r="E51" s="179">
        <f>SUM(E43:E50)</f>
        <v>1507.0500000000002</v>
      </c>
      <c r="F51" s="179">
        <f t="shared" si="1"/>
        <v>283.95000000000005</v>
      </c>
      <c r="G51" s="180">
        <f t="shared" si="4"/>
        <v>23.21559970566593</v>
      </c>
      <c r="H51" s="192">
        <f>SUM(H43:H50)</f>
        <v>1698.99</v>
      </c>
      <c r="I51" s="192">
        <f>SUM(I43:I50)</f>
        <v>2159.4899999999998</v>
      </c>
      <c r="J51" s="192">
        <f>SUM(J43:J50)</f>
        <v>2418.88</v>
      </c>
      <c r="K51" s="179">
        <f t="shared" si="2"/>
        <v>719.8900000000001</v>
      </c>
      <c r="L51" s="180">
        <f t="shared" si="3"/>
        <v>42.371644329866577</v>
      </c>
      <c r="M51" s="179">
        <f t="shared" si="9"/>
        <v>138.90851116016677</v>
      </c>
      <c r="N51" s="179">
        <f t="shared" si="9"/>
        <v>172.69702906953498</v>
      </c>
      <c r="O51" s="179">
        <f t="shared" si="9"/>
        <v>160.50429647324242</v>
      </c>
      <c r="P51" s="180">
        <v>60</v>
      </c>
      <c r="Q51" s="179">
        <f t="shared" si="6"/>
        <v>21.595785313075652</v>
      </c>
      <c r="R51" s="232"/>
    </row>
    <row r="52" spans="1:18" ht="13.5" x14ac:dyDescent="0.2">
      <c r="A52" s="176">
        <v>43</v>
      </c>
      <c r="B52" s="176" t="s">
        <v>59</v>
      </c>
      <c r="C52" s="177">
        <v>0</v>
      </c>
      <c r="D52" s="177">
        <v>0</v>
      </c>
      <c r="E52" s="177">
        <v>0</v>
      </c>
      <c r="F52" s="177">
        <f t="shared" si="1"/>
        <v>0</v>
      </c>
      <c r="G52" s="178" t="str">
        <f t="shared" si="4"/>
        <v/>
      </c>
      <c r="H52" s="191">
        <v>0</v>
      </c>
      <c r="I52" s="191">
        <v>0</v>
      </c>
      <c r="J52" s="191">
        <v>0</v>
      </c>
      <c r="K52" s="177">
        <f t="shared" si="2"/>
        <v>0</v>
      </c>
      <c r="L52" s="178" t="str">
        <f t="shared" si="3"/>
        <v/>
      </c>
      <c r="M52" s="177" t="e">
        <f t="shared" si="9"/>
        <v>#DIV/0!</v>
      </c>
      <c r="N52" s="177" t="e">
        <f t="shared" si="9"/>
        <v>#DIV/0!</v>
      </c>
      <c r="O52" s="177" t="e">
        <f t="shared" si="9"/>
        <v>#DIV/0!</v>
      </c>
      <c r="P52" s="178">
        <v>60</v>
      </c>
      <c r="Q52" s="177" t="e">
        <f t="shared" si="6"/>
        <v>#DIV/0!</v>
      </c>
      <c r="R52" s="232"/>
    </row>
    <row r="53" spans="1:18" ht="13.5" x14ac:dyDescent="0.2">
      <c r="A53" s="176">
        <v>44</v>
      </c>
      <c r="B53" s="176" t="s">
        <v>230</v>
      </c>
      <c r="C53" s="177">
        <v>0</v>
      </c>
      <c r="D53" s="177">
        <v>0</v>
      </c>
      <c r="E53" s="177">
        <v>8.39</v>
      </c>
      <c r="F53" s="177">
        <f t="shared" si="1"/>
        <v>8.39</v>
      </c>
      <c r="G53" s="178" t="str">
        <f t="shared" si="4"/>
        <v/>
      </c>
      <c r="H53" s="191">
        <v>0</v>
      </c>
      <c r="I53" s="191">
        <v>0</v>
      </c>
      <c r="J53" s="191">
        <v>0</v>
      </c>
      <c r="K53" s="177">
        <f t="shared" si="2"/>
        <v>0</v>
      </c>
      <c r="L53" s="178" t="str">
        <f t="shared" si="3"/>
        <v/>
      </c>
      <c r="M53" s="177" t="e">
        <f t="shared" si="9"/>
        <v>#DIV/0!</v>
      </c>
      <c r="N53" s="177" t="e">
        <f t="shared" si="9"/>
        <v>#DIV/0!</v>
      </c>
      <c r="O53" s="177">
        <f t="shared" si="9"/>
        <v>0</v>
      </c>
      <c r="P53" s="178">
        <v>60</v>
      </c>
      <c r="Q53" s="177" t="e">
        <f t="shared" si="6"/>
        <v>#DIV/0!</v>
      </c>
      <c r="R53" s="232"/>
    </row>
    <row r="54" spans="1:18" ht="13.5" x14ac:dyDescent="0.2">
      <c r="A54" s="176">
        <v>45</v>
      </c>
      <c r="B54" s="176" t="s">
        <v>231</v>
      </c>
      <c r="C54" s="177">
        <v>0</v>
      </c>
      <c r="D54" s="177">
        <v>47.74</v>
      </c>
      <c r="E54" s="177">
        <v>51.63</v>
      </c>
      <c r="F54" s="177">
        <f t="shared" si="1"/>
        <v>51.63</v>
      </c>
      <c r="G54" s="178" t="str">
        <f t="shared" si="4"/>
        <v/>
      </c>
      <c r="H54" s="191">
        <v>0</v>
      </c>
      <c r="I54" s="191">
        <v>0</v>
      </c>
      <c r="J54" s="191">
        <v>0</v>
      </c>
      <c r="K54" s="177">
        <f t="shared" si="2"/>
        <v>0</v>
      </c>
      <c r="L54" s="178" t="str">
        <f t="shared" si="3"/>
        <v/>
      </c>
      <c r="M54" s="177" t="e">
        <f t="shared" si="9"/>
        <v>#DIV/0!</v>
      </c>
      <c r="N54" s="177">
        <f t="shared" si="9"/>
        <v>0</v>
      </c>
      <c r="O54" s="177">
        <f t="shared" si="9"/>
        <v>0</v>
      </c>
      <c r="P54" s="178">
        <v>60</v>
      </c>
      <c r="Q54" s="177" t="e">
        <f t="shared" si="6"/>
        <v>#DIV/0!</v>
      </c>
      <c r="R54" s="232"/>
    </row>
    <row r="55" spans="1:18" ht="13.5" x14ac:dyDescent="0.2">
      <c r="A55" s="176">
        <v>46</v>
      </c>
      <c r="B55" s="176" t="s">
        <v>232</v>
      </c>
      <c r="C55" s="177">
        <v>0</v>
      </c>
      <c r="D55" s="177">
        <v>0</v>
      </c>
      <c r="E55" s="177">
        <v>0</v>
      </c>
      <c r="F55" s="177">
        <f t="shared" si="1"/>
        <v>0</v>
      </c>
      <c r="G55" s="178" t="str">
        <f t="shared" si="4"/>
        <v/>
      </c>
      <c r="H55" s="191">
        <v>0</v>
      </c>
      <c r="I55" s="191">
        <v>0</v>
      </c>
      <c r="J55" s="191">
        <v>0</v>
      </c>
      <c r="K55" s="177">
        <f t="shared" si="2"/>
        <v>0</v>
      </c>
      <c r="L55" s="178" t="str">
        <f t="shared" si="3"/>
        <v/>
      </c>
      <c r="M55" s="177" t="e">
        <f t="shared" si="9"/>
        <v>#DIV/0!</v>
      </c>
      <c r="N55" s="177" t="e">
        <f t="shared" si="9"/>
        <v>#DIV/0!</v>
      </c>
      <c r="O55" s="177" t="e">
        <f t="shared" si="9"/>
        <v>#DIV/0!</v>
      </c>
      <c r="P55" s="178">
        <v>60</v>
      </c>
      <c r="Q55" s="177" t="e">
        <f t="shared" si="6"/>
        <v>#DIV/0!</v>
      </c>
      <c r="R55" s="232"/>
    </row>
    <row r="56" spans="1:18" ht="13.5" x14ac:dyDescent="0.2">
      <c r="A56" s="176">
        <v>47</v>
      </c>
      <c r="B56" s="176" t="s">
        <v>64</v>
      </c>
      <c r="C56" s="177">
        <v>0</v>
      </c>
      <c r="D56" s="177">
        <v>0</v>
      </c>
      <c r="E56" s="177">
        <v>0.09</v>
      </c>
      <c r="F56" s="177">
        <f t="shared" si="1"/>
        <v>0.09</v>
      </c>
      <c r="G56" s="178" t="str">
        <f t="shared" si="4"/>
        <v/>
      </c>
      <c r="H56" s="191">
        <v>0</v>
      </c>
      <c r="I56" s="191">
        <v>0</v>
      </c>
      <c r="J56" s="191">
        <v>0</v>
      </c>
      <c r="K56" s="177">
        <f t="shared" si="2"/>
        <v>0</v>
      </c>
      <c r="L56" s="178" t="str">
        <f t="shared" si="3"/>
        <v/>
      </c>
      <c r="M56" s="177" t="e">
        <f t="shared" ref="M56:O59" si="10">H56/C56%</f>
        <v>#DIV/0!</v>
      </c>
      <c r="N56" s="177" t="e">
        <f t="shared" si="10"/>
        <v>#DIV/0!</v>
      </c>
      <c r="O56" s="177">
        <f t="shared" si="10"/>
        <v>0</v>
      </c>
      <c r="P56" s="178">
        <v>60</v>
      </c>
      <c r="Q56" s="177" t="e">
        <f t="shared" si="6"/>
        <v>#DIV/0!</v>
      </c>
      <c r="R56" s="232"/>
    </row>
    <row r="57" spans="1:18" ht="13.5" x14ac:dyDescent="0.2">
      <c r="A57" s="176">
        <v>48</v>
      </c>
      <c r="B57" s="176" t="s">
        <v>233</v>
      </c>
      <c r="C57" s="177">
        <v>0</v>
      </c>
      <c r="D57" s="177">
        <v>0</v>
      </c>
      <c r="E57" s="177">
        <v>0</v>
      </c>
      <c r="F57" s="177">
        <f t="shared" si="1"/>
        <v>0</v>
      </c>
      <c r="G57" s="178" t="str">
        <f t="shared" si="4"/>
        <v/>
      </c>
      <c r="H57" s="191">
        <v>0</v>
      </c>
      <c r="I57" s="191">
        <v>0</v>
      </c>
      <c r="J57" s="191">
        <v>0</v>
      </c>
      <c r="K57" s="177">
        <f t="shared" si="2"/>
        <v>0</v>
      </c>
      <c r="L57" s="178" t="str">
        <f t="shared" si="3"/>
        <v/>
      </c>
      <c r="M57" s="177" t="e">
        <f t="shared" si="10"/>
        <v>#DIV/0!</v>
      </c>
      <c r="N57" s="177" t="e">
        <f t="shared" si="10"/>
        <v>#DIV/0!</v>
      </c>
      <c r="O57" s="177" t="e">
        <f t="shared" si="10"/>
        <v>#DIV/0!</v>
      </c>
      <c r="P57" s="178">
        <v>60</v>
      </c>
      <c r="Q57" s="177" t="e">
        <f t="shared" si="6"/>
        <v>#DIV/0!</v>
      </c>
      <c r="R57" s="232"/>
    </row>
    <row r="58" spans="1:18" ht="13.5" x14ac:dyDescent="0.2">
      <c r="A58" s="28"/>
      <c r="B58" s="28" t="s">
        <v>65</v>
      </c>
      <c r="C58" s="179">
        <f>SUM(C52:C57)</f>
        <v>0</v>
      </c>
      <c r="D58" s="179">
        <f>SUM(D52:D57)</f>
        <v>47.74</v>
      </c>
      <c r="E58" s="179">
        <f>SUM(E52:E57)</f>
        <v>60.110000000000007</v>
      </c>
      <c r="F58" s="179">
        <f t="shared" si="1"/>
        <v>60.110000000000007</v>
      </c>
      <c r="G58" s="180" t="str">
        <f t="shared" si="4"/>
        <v/>
      </c>
      <c r="H58" s="192">
        <f>SUM(H52:H57)</f>
        <v>0</v>
      </c>
      <c r="I58" s="192">
        <f>SUM(I52:I57)</f>
        <v>0</v>
      </c>
      <c r="J58" s="192">
        <f>SUM(J52:J57)</f>
        <v>0</v>
      </c>
      <c r="K58" s="179">
        <f t="shared" si="2"/>
        <v>0</v>
      </c>
      <c r="L58" s="180" t="str">
        <f t="shared" si="3"/>
        <v/>
      </c>
      <c r="M58" s="179" t="e">
        <f>H58/C58%</f>
        <v>#DIV/0!</v>
      </c>
      <c r="N58" s="179">
        <f>I58/D58%</f>
        <v>0</v>
      </c>
      <c r="O58" s="179">
        <f>J58/E58%</f>
        <v>0</v>
      </c>
      <c r="P58" s="180">
        <v>60</v>
      </c>
      <c r="Q58" s="179" t="e">
        <f t="shared" si="6"/>
        <v>#DIV/0!</v>
      </c>
      <c r="R58" s="232"/>
    </row>
    <row r="59" spans="1:18" ht="13.5" x14ac:dyDescent="0.2">
      <c r="A59" s="28"/>
      <c r="B59" s="28" t="s">
        <v>66</v>
      </c>
      <c r="C59" s="179">
        <f>SUM(C42,C40,C38,C18,C51,C58)</f>
        <v>189908.07000000004</v>
      </c>
      <c r="D59" s="179">
        <f>SUM(D42,D40,D38,D18,D51,D58)</f>
        <v>198395.44999999998</v>
      </c>
      <c r="E59" s="179">
        <f>SUM(E42,E40,E38,E18,E51,E58)</f>
        <v>212047.33999999997</v>
      </c>
      <c r="F59" s="179">
        <f t="shared" si="1"/>
        <v>22139.269999999931</v>
      </c>
      <c r="G59" s="180">
        <f t="shared" si="4"/>
        <v>11.657887945467472</v>
      </c>
      <c r="H59" s="192">
        <f>SUM(H42,H40,H38,H18,H51,H58)</f>
        <v>119477.55</v>
      </c>
      <c r="I59" s="192">
        <f>SUM(I42,I40,I38,I18,I51,I58)</f>
        <v>132017.45000000001</v>
      </c>
      <c r="J59" s="192">
        <f>SUM(J42,J40,J38,J18,J51,J58)</f>
        <v>139384.06</v>
      </c>
      <c r="K59" s="179">
        <f t="shared" si="2"/>
        <v>19906.509999999995</v>
      </c>
      <c r="L59" s="180">
        <f t="shared" si="3"/>
        <v>16.661297457137341</v>
      </c>
      <c r="M59" s="179">
        <f t="shared" si="10"/>
        <v>62.913361185756862</v>
      </c>
      <c r="N59" s="179">
        <f t="shared" si="10"/>
        <v>66.542579479519318</v>
      </c>
      <c r="O59" s="179">
        <f t="shared" si="10"/>
        <v>65.732519917486357</v>
      </c>
      <c r="P59" s="180">
        <v>60</v>
      </c>
      <c r="Q59" s="179">
        <f t="shared" si="6"/>
        <v>2.8191587317294946</v>
      </c>
      <c r="R59" s="232"/>
    </row>
    <row r="62" spans="1:18" s="185" customFormat="1" ht="13.5" x14ac:dyDescent="0.2">
      <c r="A62" s="182">
        <v>10</v>
      </c>
      <c r="B62" s="182" t="s">
        <v>212</v>
      </c>
      <c r="C62" s="183">
        <v>6</v>
      </c>
      <c r="D62" s="183">
        <v>7.95</v>
      </c>
      <c r="E62" s="183">
        <v>8.93</v>
      </c>
      <c r="F62" s="183">
        <f t="shared" ref="F62" si="11">+(E62-C62)</f>
        <v>2.9299999999999997</v>
      </c>
      <c r="G62" s="184">
        <f t="shared" ref="G62" si="12">IF(C62=0,"",(E62-C62)/C62*100)</f>
        <v>48.833333333333329</v>
      </c>
      <c r="H62" s="191">
        <v>42.26</v>
      </c>
      <c r="I62" s="191">
        <v>43.84</v>
      </c>
      <c r="J62" s="191">
        <v>51.35</v>
      </c>
      <c r="K62" s="183">
        <f t="shared" ref="K62" si="13">+(J62-H62)</f>
        <v>9.0900000000000034</v>
      </c>
      <c r="L62" s="184">
        <f t="shared" ref="L62" si="14">IF(H62=0,"",(J62-H62)/H62*100)</f>
        <v>21.509701845717</v>
      </c>
      <c r="M62" s="183">
        <f t="shared" ref="M62" si="15">H62/C62%</f>
        <v>704.33333333333337</v>
      </c>
      <c r="N62" s="183">
        <f t="shared" ref="N62" si="16">I62/D62%</f>
        <v>551.44654088050322</v>
      </c>
      <c r="O62" s="183">
        <f t="shared" ref="O62" si="17">J62/E62%</f>
        <v>575.02799552071679</v>
      </c>
      <c r="P62" s="184">
        <v>60</v>
      </c>
      <c r="Q62" s="183">
        <f t="shared" ref="Q62" si="18">O62-M62</f>
        <v>-129.30533781261659</v>
      </c>
      <c r="R62" s="106"/>
    </row>
  </sheetData>
  <mergeCells count="11">
    <mergeCell ref="A3:A4"/>
    <mergeCell ref="B3:B4"/>
    <mergeCell ref="C3:G3"/>
    <mergeCell ref="H3:L3"/>
    <mergeCell ref="M3:Q3"/>
    <mergeCell ref="R3:R59"/>
    <mergeCell ref="F4:G4"/>
    <mergeCell ref="K4:L4"/>
    <mergeCell ref="C1:Q1"/>
    <mergeCell ref="C2:M2"/>
    <mergeCell ref="P2:Q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topLeftCell="A37" zoomScale="60" zoomScaleNormal="100" workbookViewId="0">
      <selection activeCell="A2" sqref="A2"/>
    </sheetView>
  </sheetViews>
  <sheetFormatPr defaultRowHeight="12.75" x14ac:dyDescent="0.2"/>
  <cols>
    <col min="1" max="1" width="5.7109375" style="11" customWidth="1"/>
    <col min="2" max="2" width="31" style="11" customWidth="1"/>
    <col min="3" max="5" width="15.85546875" style="11" customWidth="1"/>
    <col min="6" max="6" width="15.85546875" style="25" customWidth="1"/>
    <col min="7" max="10" width="15.85546875" style="11" customWidth="1"/>
    <col min="11" max="11" width="15.85546875" style="25" customWidth="1"/>
    <col min="12" max="12" width="15.85546875" style="11" customWidth="1"/>
    <col min="13" max="13" width="7.5703125" style="11" customWidth="1"/>
    <col min="14" max="219" width="9.140625" style="11" customWidth="1"/>
    <col min="220" max="16384" width="9.140625" style="11"/>
  </cols>
  <sheetData>
    <row r="1" spans="1:13" s="128" customFormat="1" ht="27.75" customHeight="1" x14ac:dyDescent="0.3">
      <c r="A1" s="128" t="s">
        <v>236</v>
      </c>
      <c r="C1" s="128" t="s">
        <v>190</v>
      </c>
    </row>
    <row r="2" spans="1:13" s="19" customFormat="1" ht="15.95" customHeight="1" x14ac:dyDescent="0.25">
      <c r="A2" s="13"/>
      <c r="C2" s="227" t="s">
        <v>69</v>
      </c>
      <c r="D2" s="227"/>
      <c r="E2" s="227"/>
      <c r="F2" s="227"/>
      <c r="G2" s="227"/>
      <c r="H2" s="33"/>
      <c r="I2" s="237" t="s">
        <v>2</v>
      </c>
      <c r="J2" s="237"/>
      <c r="K2" s="237"/>
      <c r="L2" s="237"/>
    </row>
    <row r="3" spans="1:13" s="21" customFormat="1" ht="22.5" customHeight="1" x14ac:dyDescent="0.2">
      <c r="A3" s="210" t="s">
        <v>3</v>
      </c>
      <c r="B3" s="210" t="s">
        <v>4</v>
      </c>
      <c r="C3" s="222" t="s">
        <v>97</v>
      </c>
      <c r="D3" s="222"/>
      <c r="E3" s="222"/>
      <c r="F3" s="222"/>
      <c r="G3" s="222"/>
      <c r="H3" s="222" t="s">
        <v>98</v>
      </c>
      <c r="I3" s="222"/>
      <c r="J3" s="222"/>
      <c r="K3" s="222"/>
      <c r="L3" s="222"/>
      <c r="M3" s="207" t="s">
        <v>99</v>
      </c>
    </row>
    <row r="4" spans="1:13" s="21" customFormat="1" ht="38.25" customHeight="1" x14ac:dyDescent="0.2">
      <c r="A4" s="210"/>
      <c r="B4" s="210"/>
      <c r="C4" s="117" t="s">
        <v>8</v>
      </c>
      <c r="D4" s="117" t="s">
        <v>9</v>
      </c>
      <c r="E4" s="117" t="s">
        <v>10</v>
      </c>
      <c r="F4" s="210" t="str">
        <f>"GROWTH DURING THE YEAR " &amp;[1]AsOn!D1</f>
        <v>GROWTH DURING THE YEAR 2022-23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210" t="str">
        <f>F4</f>
        <v>GROWTH DURING THE YEAR 2022-23</v>
      </c>
      <c r="L4" s="210"/>
      <c r="M4" s="207"/>
    </row>
    <row r="5" spans="1:13" s="19" customFormat="1" ht="14.25" customHeight="1" x14ac:dyDescent="0.2">
      <c r="A5" s="45"/>
      <c r="B5" s="45"/>
      <c r="C5" s="115" t="str">
        <f>RIGHT(C4,7)</f>
        <v xml:space="preserve"> MAR 22</v>
      </c>
      <c r="D5" s="115" t="str">
        <f t="shared" ref="D5:E5" si="0">RIGHT(D4,7)</f>
        <v xml:space="preserve"> DEC 22</v>
      </c>
      <c r="E5" s="115" t="str">
        <f t="shared" si="0"/>
        <v xml:space="preserve"> MAR 23</v>
      </c>
      <c r="F5" s="113" t="s">
        <v>11</v>
      </c>
      <c r="G5" s="113" t="s">
        <v>12</v>
      </c>
      <c r="H5" s="115" t="str">
        <f>RIGHT(H4,7)</f>
        <v xml:space="preserve"> MAR 22</v>
      </c>
      <c r="I5" s="115" t="str">
        <f t="shared" ref="I5:J5" si="1">RIGHT(I4,7)</f>
        <v xml:space="preserve"> DEC 22</v>
      </c>
      <c r="J5" s="115" t="str">
        <f t="shared" si="1"/>
        <v xml:space="preserve"> MAR 23</v>
      </c>
      <c r="K5" s="113" t="s">
        <v>11</v>
      </c>
      <c r="L5" s="113" t="s">
        <v>12</v>
      </c>
      <c r="M5" s="207"/>
    </row>
    <row r="6" spans="1:13" ht="15.75" customHeight="1" x14ac:dyDescent="0.2">
      <c r="A6" s="98">
        <v>1</v>
      </c>
      <c r="B6" s="99" t="s">
        <v>13</v>
      </c>
      <c r="C6" s="123">
        <v>32.799999999999997</v>
      </c>
      <c r="D6" s="123">
        <v>39.94</v>
      </c>
      <c r="E6" s="123">
        <v>40.9</v>
      </c>
      <c r="F6" s="123">
        <f t="shared" ref="F6:F37" si="2">(E6-C6)</f>
        <v>8.1000000000000014</v>
      </c>
      <c r="G6" s="123">
        <f>IF(C6=0,"",(E6-C6)/C6*100)</f>
        <v>24.695121951219516</v>
      </c>
      <c r="H6" s="123">
        <v>684.47</v>
      </c>
      <c r="I6" s="123">
        <v>792.32</v>
      </c>
      <c r="J6" s="123">
        <v>821.31</v>
      </c>
      <c r="K6" s="123">
        <f t="shared" ref="K6:K37" si="3">(J6-H6)</f>
        <v>136.83999999999992</v>
      </c>
      <c r="L6" s="123">
        <f>IF(H6=0,"",(J6-H6)/H6*100)</f>
        <v>19.992110684178989</v>
      </c>
      <c r="M6" s="208"/>
    </row>
    <row r="7" spans="1:13" ht="15.75" customHeight="1" x14ac:dyDescent="0.2">
      <c r="A7" s="98">
        <v>2</v>
      </c>
      <c r="B7" s="99" t="s">
        <v>14</v>
      </c>
      <c r="C7" s="123">
        <v>14.43</v>
      </c>
      <c r="D7" s="123">
        <v>14.08</v>
      </c>
      <c r="E7" s="123">
        <v>14.08</v>
      </c>
      <c r="F7" s="123">
        <f t="shared" si="2"/>
        <v>-0.34999999999999964</v>
      </c>
      <c r="G7" s="123">
        <f t="shared" ref="G7:G60" si="4">IF(C7=0,"",(E7-C7)/C7*100)</f>
        <v>-2.4255024255024229</v>
      </c>
      <c r="H7" s="123">
        <v>311.77</v>
      </c>
      <c r="I7" s="123">
        <v>309.35000000000002</v>
      </c>
      <c r="J7" s="123">
        <v>308.54000000000002</v>
      </c>
      <c r="K7" s="123">
        <f t="shared" si="3"/>
        <v>-3.2299999999999613</v>
      </c>
      <c r="L7" s="123">
        <f t="shared" ref="L7:L60" si="5">IF(H7=0,"",(J7-H7)/H7*100)</f>
        <v>-1.0360201430541622</v>
      </c>
      <c r="M7" s="208"/>
    </row>
    <row r="8" spans="1:13" ht="15.75" customHeight="1" x14ac:dyDescent="0.2">
      <c r="A8" s="98">
        <v>3</v>
      </c>
      <c r="B8" s="99" t="s">
        <v>15</v>
      </c>
      <c r="C8" s="123">
        <v>5.42</v>
      </c>
      <c r="D8" s="123">
        <v>6.7</v>
      </c>
      <c r="E8" s="123">
        <v>7.01</v>
      </c>
      <c r="F8" s="123">
        <f t="shared" si="2"/>
        <v>1.5899999999999999</v>
      </c>
      <c r="G8" s="123">
        <f t="shared" si="4"/>
        <v>29.335793357933575</v>
      </c>
      <c r="H8" s="123">
        <v>95.35</v>
      </c>
      <c r="I8" s="123">
        <v>134.19999999999999</v>
      </c>
      <c r="J8" s="123">
        <v>137.13</v>
      </c>
      <c r="K8" s="123">
        <f t="shared" si="3"/>
        <v>41.78</v>
      </c>
      <c r="L8" s="123">
        <f t="shared" si="5"/>
        <v>43.817514420555852</v>
      </c>
      <c r="M8" s="208"/>
    </row>
    <row r="9" spans="1:13" ht="15.75" customHeight="1" x14ac:dyDescent="0.2">
      <c r="A9" s="98">
        <v>4</v>
      </c>
      <c r="B9" s="99" t="s">
        <v>16</v>
      </c>
      <c r="C9" s="123">
        <v>50.99</v>
      </c>
      <c r="D9" s="123">
        <v>55.38</v>
      </c>
      <c r="E9" s="123">
        <v>53.98</v>
      </c>
      <c r="F9" s="123">
        <f t="shared" si="2"/>
        <v>2.9899999999999949</v>
      </c>
      <c r="G9" s="123">
        <f t="shared" si="4"/>
        <v>5.8638948813492746</v>
      </c>
      <c r="H9" s="123">
        <v>295.44</v>
      </c>
      <c r="I9" s="123">
        <v>326.3</v>
      </c>
      <c r="J9" s="123">
        <v>337.86</v>
      </c>
      <c r="K9" s="123">
        <f t="shared" si="3"/>
        <v>42.420000000000016</v>
      </c>
      <c r="L9" s="123">
        <f t="shared" si="5"/>
        <v>14.358245329000818</v>
      </c>
      <c r="M9" s="208"/>
    </row>
    <row r="10" spans="1:13" ht="15.75" customHeight="1" x14ac:dyDescent="0.2">
      <c r="A10" s="98">
        <v>5</v>
      </c>
      <c r="B10" s="99" t="s">
        <v>17</v>
      </c>
      <c r="C10" s="123">
        <v>41.73</v>
      </c>
      <c r="D10" s="123">
        <v>40.42</v>
      </c>
      <c r="E10" s="123">
        <v>40.08</v>
      </c>
      <c r="F10" s="123">
        <f t="shared" si="2"/>
        <v>-1.6499999999999986</v>
      </c>
      <c r="G10" s="123">
        <f t="shared" si="4"/>
        <v>-3.9539899352983436</v>
      </c>
      <c r="H10" s="123">
        <v>340.93</v>
      </c>
      <c r="I10" s="123">
        <v>350.32</v>
      </c>
      <c r="J10" s="123">
        <v>333.26</v>
      </c>
      <c r="K10" s="123">
        <f t="shared" si="3"/>
        <v>-7.6700000000000159</v>
      </c>
      <c r="L10" s="123">
        <f t="shared" si="5"/>
        <v>-2.2497286833074286</v>
      </c>
      <c r="M10" s="208"/>
    </row>
    <row r="11" spans="1:13" ht="15.75" customHeight="1" x14ac:dyDescent="0.2">
      <c r="A11" s="98">
        <v>6</v>
      </c>
      <c r="B11" s="99" t="s">
        <v>18</v>
      </c>
      <c r="C11" s="123">
        <v>18.09</v>
      </c>
      <c r="D11" s="123">
        <v>15.31</v>
      </c>
      <c r="E11" s="123">
        <v>14.39</v>
      </c>
      <c r="F11" s="123">
        <f t="shared" si="2"/>
        <v>-3.6999999999999993</v>
      </c>
      <c r="G11" s="123">
        <f t="shared" si="4"/>
        <v>-20.453289110005525</v>
      </c>
      <c r="H11" s="123">
        <v>186.72</v>
      </c>
      <c r="I11" s="123">
        <v>87.09</v>
      </c>
      <c r="J11" s="123">
        <v>85.46</v>
      </c>
      <c r="K11" s="123">
        <f t="shared" si="3"/>
        <v>-101.26</v>
      </c>
      <c r="L11" s="123">
        <f t="shared" si="5"/>
        <v>-54.230934018851762</v>
      </c>
      <c r="M11" s="208"/>
    </row>
    <row r="12" spans="1:13" ht="15.75" customHeight="1" x14ac:dyDescent="0.2">
      <c r="A12" s="98">
        <v>7</v>
      </c>
      <c r="B12" s="99" t="s">
        <v>19</v>
      </c>
      <c r="C12" s="123">
        <v>2.27</v>
      </c>
      <c r="D12" s="123">
        <v>3.05</v>
      </c>
      <c r="E12" s="123">
        <v>3</v>
      </c>
      <c r="F12" s="123">
        <f t="shared" si="2"/>
        <v>0.73</v>
      </c>
      <c r="G12" s="123">
        <f t="shared" si="4"/>
        <v>32.158590308370044</v>
      </c>
      <c r="H12" s="123">
        <v>89.36</v>
      </c>
      <c r="I12" s="123">
        <v>88.98</v>
      </c>
      <c r="J12" s="123">
        <v>86.45</v>
      </c>
      <c r="K12" s="123">
        <f t="shared" si="3"/>
        <v>-2.9099999999999966</v>
      </c>
      <c r="L12" s="123">
        <f t="shared" si="5"/>
        <v>-3.2564905998209452</v>
      </c>
      <c r="M12" s="208"/>
    </row>
    <row r="13" spans="1:13" ht="15.75" customHeight="1" x14ac:dyDescent="0.2">
      <c r="A13" s="98">
        <v>8</v>
      </c>
      <c r="B13" s="99" t="s">
        <v>20</v>
      </c>
      <c r="C13" s="123">
        <v>2.4700000000000002</v>
      </c>
      <c r="D13" s="123">
        <v>2.3199999999999998</v>
      </c>
      <c r="E13" s="123">
        <v>2.08</v>
      </c>
      <c r="F13" s="123">
        <f t="shared" si="2"/>
        <v>-0.39000000000000012</v>
      </c>
      <c r="G13" s="123">
        <f t="shared" si="4"/>
        <v>-15.789473684210531</v>
      </c>
      <c r="H13" s="123">
        <v>18.899999999999999</v>
      </c>
      <c r="I13" s="123">
        <v>16.260000000000002</v>
      </c>
      <c r="J13" s="123">
        <v>15.09</v>
      </c>
      <c r="K13" s="123">
        <f t="shared" si="3"/>
        <v>-3.8099999999999987</v>
      </c>
      <c r="L13" s="123">
        <f t="shared" si="5"/>
        <v>-20.158730158730155</v>
      </c>
      <c r="M13" s="208"/>
    </row>
    <row r="14" spans="1:13" ht="15.75" customHeight="1" x14ac:dyDescent="0.2">
      <c r="A14" s="98">
        <v>9</v>
      </c>
      <c r="B14" s="99" t="s">
        <v>21</v>
      </c>
      <c r="C14" s="123">
        <v>58.98</v>
      </c>
      <c r="D14" s="123">
        <v>68.25</v>
      </c>
      <c r="E14" s="123">
        <v>66.59</v>
      </c>
      <c r="F14" s="123">
        <f t="shared" si="2"/>
        <v>7.6100000000000065</v>
      </c>
      <c r="G14" s="123">
        <f t="shared" si="4"/>
        <v>12.902678874194654</v>
      </c>
      <c r="H14" s="123">
        <v>501.34</v>
      </c>
      <c r="I14" s="123">
        <v>476.39</v>
      </c>
      <c r="J14" s="123">
        <v>476.92</v>
      </c>
      <c r="K14" s="123">
        <f t="shared" si="3"/>
        <v>-24.419999999999959</v>
      </c>
      <c r="L14" s="123">
        <f t="shared" si="5"/>
        <v>-4.8709458650815733</v>
      </c>
      <c r="M14" s="208"/>
    </row>
    <row r="15" spans="1:13" ht="15.75" customHeight="1" x14ac:dyDescent="0.2">
      <c r="A15" s="98">
        <v>10</v>
      </c>
      <c r="B15" s="99" t="s">
        <v>22</v>
      </c>
      <c r="C15" s="123">
        <v>258.10000000000002</v>
      </c>
      <c r="D15" s="123">
        <v>269.48</v>
      </c>
      <c r="E15" s="123">
        <v>275.06</v>
      </c>
      <c r="F15" s="123">
        <f t="shared" si="2"/>
        <v>16.95999999999998</v>
      </c>
      <c r="G15" s="123">
        <f t="shared" si="4"/>
        <v>6.5710964742347846</v>
      </c>
      <c r="H15" s="123">
        <v>3015.59</v>
      </c>
      <c r="I15" s="123">
        <v>3318.8</v>
      </c>
      <c r="J15" s="123">
        <v>3399.86</v>
      </c>
      <c r="K15" s="123">
        <f t="shared" si="3"/>
        <v>384.27</v>
      </c>
      <c r="L15" s="123">
        <f t="shared" si="5"/>
        <v>12.742780019830279</v>
      </c>
      <c r="M15" s="208"/>
    </row>
    <row r="16" spans="1:13" ht="15.75" customHeight="1" x14ac:dyDescent="0.2">
      <c r="A16" s="98">
        <v>11</v>
      </c>
      <c r="B16" s="99" t="s">
        <v>23</v>
      </c>
      <c r="C16" s="123">
        <v>15.56</v>
      </c>
      <c r="D16" s="123">
        <v>12.57</v>
      </c>
      <c r="E16" s="123">
        <v>12.39</v>
      </c>
      <c r="F16" s="123">
        <f t="shared" si="2"/>
        <v>-3.17</v>
      </c>
      <c r="G16" s="123">
        <f t="shared" si="4"/>
        <v>-20.37275064267352</v>
      </c>
      <c r="H16" s="123">
        <v>251.55</v>
      </c>
      <c r="I16" s="123">
        <v>218.24</v>
      </c>
      <c r="J16" s="123">
        <v>225.05</v>
      </c>
      <c r="K16" s="123">
        <f t="shared" si="3"/>
        <v>-26.5</v>
      </c>
      <c r="L16" s="123">
        <f t="shared" si="5"/>
        <v>-10.534684953289604</v>
      </c>
      <c r="M16" s="208"/>
    </row>
    <row r="17" spans="1:13" ht="15.75" customHeight="1" x14ac:dyDescent="0.2">
      <c r="A17" s="98">
        <v>12</v>
      </c>
      <c r="B17" s="99" t="s">
        <v>24</v>
      </c>
      <c r="C17" s="123">
        <v>18.84</v>
      </c>
      <c r="D17" s="123">
        <v>23.72</v>
      </c>
      <c r="E17" s="123">
        <v>24.01</v>
      </c>
      <c r="F17" s="123">
        <f t="shared" si="2"/>
        <v>5.1700000000000017</v>
      </c>
      <c r="G17" s="123">
        <f t="shared" si="4"/>
        <v>27.441613588110414</v>
      </c>
      <c r="H17" s="123">
        <v>344.18</v>
      </c>
      <c r="I17" s="123">
        <v>324.85000000000002</v>
      </c>
      <c r="J17" s="123">
        <v>333.48</v>
      </c>
      <c r="K17" s="123">
        <f t="shared" si="3"/>
        <v>-10.699999999999989</v>
      </c>
      <c r="L17" s="123">
        <f t="shared" si="5"/>
        <v>-3.1088383985124026</v>
      </c>
      <c r="M17" s="208"/>
    </row>
    <row r="18" spans="1:13" s="97" customFormat="1" ht="15.75" customHeight="1" x14ac:dyDescent="0.25">
      <c r="A18" s="199" t="s">
        <v>25</v>
      </c>
      <c r="B18" s="200"/>
      <c r="C18" s="125">
        <f>SUM(C6:C17)</f>
        <v>519.68000000000006</v>
      </c>
      <c r="D18" s="125">
        <f>SUM(D6:D17)</f>
        <v>551.22000000000014</v>
      </c>
      <c r="E18" s="125">
        <f>SUM(E6:E17)</f>
        <v>553.57000000000005</v>
      </c>
      <c r="F18" s="125">
        <f t="shared" si="2"/>
        <v>33.889999999999986</v>
      </c>
      <c r="G18" s="125">
        <f t="shared" si="4"/>
        <v>6.5213208128078781</v>
      </c>
      <c r="H18" s="125">
        <f>SUM(H6:H17)</f>
        <v>6135.6000000000013</v>
      </c>
      <c r="I18" s="125">
        <f>SUM(I6:I17)</f>
        <v>6443.1</v>
      </c>
      <c r="J18" s="125">
        <f>SUM(J6:J17)</f>
        <v>6560.4100000000017</v>
      </c>
      <c r="K18" s="125">
        <f t="shared" si="3"/>
        <v>424.8100000000004</v>
      </c>
      <c r="L18" s="125">
        <f t="shared" si="5"/>
        <v>6.9236912445400662</v>
      </c>
      <c r="M18" s="209"/>
    </row>
    <row r="19" spans="1:13" ht="15.75" customHeight="1" x14ac:dyDescent="0.2">
      <c r="A19" s="98">
        <v>13</v>
      </c>
      <c r="B19" s="99" t="s">
        <v>26</v>
      </c>
      <c r="C19" s="123">
        <v>5.53</v>
      </c>
      <c r="D19" s="123">
        <v>2.25</v>
      </c>
      <c r="E19" s="123">
        <v>2.09</v>
      </c>
      <c r="F19" s="123">
        <f t="shared" si="2"/>
        <v>-3.4400000000000004</v>
      </c>
      <c r="G19" s="123">
        <f t="shared" si="4"/>
        <v>-62.206148282097651</v>
      </c>
      <c r="H19" s="123">
        <v>164.84</v>
      </c>
      <c r="I19" s="123">
        <v>153.44999999999999</v>
      </c>
      <c r="J19" s="123">
        <v>151.66999999999999</v>
      </c>
      <c r="K19" s="123">
        <f t="shared" si="3"/>
        <v>-13.170000000000016</v>
      </c>
      <c r="L19" s="123">
        <f t="shared" si="5"/>
        <v>-7.9895656394079193</v>
      </c>
      <c r="M19" s="208"/>
    </row>
    <row r="20" spans="1:13" ht="15.75" customHeight="1" x14ac:dyDescent="0.2">
      <c r="A20" s="98">
        <v>14</v>
      </c>
      <c r="B20" s="99" t="s">
        <v>27</v>
      </c>
      <c r="C20" s="123">
        <v>0</v>
      </c>
      <c r="D20" s="123">
        <v>0</v>
      </c>
      <c r="E20" s="123">
        <v>0</v>
      </c>
      <c r="F20" s="123">
        <f t="shared" si="2"/>
        <v>0</v>
      </c>
      <c r="G20" s="123">
        <v>0</v>
      </c>
      <c r="H20" s="123">
        <v>323.05</v>
      </c>
      <c r="I20" s="123">
        <v>327.86</v>
      </c>
      <c r="J20" s="123">
        <v>342.55</v>
      </c>
      <c r="K20" s="123">
        <f t="shared" si="3"/>
        <v>19.5</v>
      </c>
      <c r="L20" s="123">
        <f t="shared" si="5"/>
        <v>6.0362173038229372</v>
      </c>
      <c r="M20" s="208"/>
    </row>
    <row r="21" spans="1:13" ht="15.75" customHeight="1" x14ac:dyDescent="0.2">
      <c r="A21" s="98">
        <v>15</v>
      </c>
      <c r="B21" s="99" t="s">
        <v>28</v>
      </c>
      <c r="C21" s="123">
        <v>0</v>
      </c>
      <c r="D21" s="123">
        <v>0</v>
      </c>
      <c r="E21" s="123">
        <v>0</v>
      </c>
      <c r="F21" s="123">
        <f t="shared" si="2"/>
        <v>0</v>
      </c>
      <c r="G21" s="123">
        <v>0</v>
      </c>
      <c r="H21" s="123">
        <v>0.71</v>
      </c>
      <c r="I21" s="123">
        <v>0.56999999999999995</v>
      </c>
      <c r="J21" s="123">
        <v>0.56999999999999995</v>
      </c>
      <c r="K21" s="123">
        <f t="shared" si="3"/>
        <v>-0.14000000000000001</v>
      </c>
      <c r="L21" s="123">
        <f t="shared" si="5"/>
        <v>-19.718309859154932</v>
      </c>
      <c r="M21" s="208"/>
    </row>
    <row r="22" spans="1:13" ht="15.75" customHeight="1" x14ac:dyDescent="0.2">
      <c r="A22" s="98">
        <v>16</v>
      </c>
      <c r="B22" s="99" t="s">
        <v>29</v>
      </c>
      <c r="C22" s="123">
        <v>0.65</v>
      </c>
      <c r="D22" s="123">
        <v>0.23</v>
      </c>
      <c r="E22" s="123">
        <v>0.23</v>
      </c>
      <c r="F22" s="123">
        <f t="shared" si="2"/>
        <v>-0.42000000000000004</v>
      </c>
      <c r="G22" s="123">
        <f t="shared" si="4"/>
        <v>-64.615384615384613</v>
      </c>
      <c r="H22" s="123">
        <v>13.19</v>
      </c>
      <c r="I22" s="123">
        <v>18.05</v>
      </c>
      <c r="J22" s="123">
        <v>19.87</v>
      </c>
      <c r="K22" s="123">
        <f t="shared" si="3"/>
        <v>6.6800000000000015</v>
      </c>
      <c r="L22" s="123">
        <f t="shared" si="5"/>
        <v>50.644427596664151</v>
      </c>
      <c r="M22" s="208"/>
    </row>
    <row r="23" spans="1:13" ht="15.75" customHeight="1" x14ac:dyDescent="0.2">
      <c r="A23" s="98">
        <v>17</v>
      </c>
      <c r="B23" s="99" t="s">
        <v>30</v>
      </c>
      <c r="C23" s="123">
        <v>0.24</v>
      </c>
      <c r="D23" s="123">
        <v>0.2</v>
      </c>
      <c r="E23" s="123">
        <v>0.19</v>
      </c>
      <c r="F23" s="123">
        <f t="shared" si="2"/>
        <v>-4.9999999999999989E-2</v>
      </c>
      <c r="G23" s="123">
        <f t="shared" si="4"/>
        <v>-20.833333333333329</v>
      </c>
      <c r="H23" s="123">
        <v>11.49</v>
      </c>
      <c r="I23" s="123">
        <v>11.72</v>
      </c>
      <c r="J23" s="123">
        <v>11.82</v>
      </c>
      <c r="K23" s="123">
        <f t="shared" si="3"/>
        <v>0.33000000000000007</v>
      </c>
      <c r="L23" s="123">
        <f t="shared" si="5"/>
        <v>2.8720626631853792</v>
      </c>
      <c r="M23" s="208"/>
    </row>
    <row r="24" spans="1:13" ht="15.75" customHeight="1" x14ac:dyDescent="0.2">
      <c r="A24" s="98">
        <v>18</v>
      </c>
      <c r="B24" s="99" t="s">
        <v>31</v>
      </c>
      <c r="C24" s="123">
        <v>4.6399999999999997</v>
      </c>
      <c r="D24" s="123">
        <v>3.82</v>
      </c>
      <c r="E24" s="123">
        <v>3.39</v>
      </c>
      <c r="F24" s="123">
        <f t="shared" si="2"/>
        <v>-1.2499999999999996</v>
      </c>
      <c r="G24" s="123">
        <f t="shared" si="4"/>
        <v>-26.939655172413783</v>
      </c>
      <c r="H24" s="123">
        <v>225.96</v>
      </c>
      <c r="I24" s="123">
        <v>295.88</v>
      </c>
      <c r="J24" s="123">
        <v>292.49</v>
      </c>
      <c r="K24" s="123">
        <f t="shared" si="3"/>
        <v>66.53</v>
      </c>
      <c r="L24" s="123">
        <f t="shared" si="5"/>
        <v>29.44326429456541</v>
      </c>
      <c r="M24" s="208"/>
    </row>
    <row r="25" spans="1:13" ht="15.75" customHeight="1" x14ac:dyDescent="0.2">
      <c r="A25" s="98">
        <v>19</v>
      </c>
      <c r="B25" s="99" t="s">
        <v>32</v>
      </c>
      <c r="C25" s="123">
        <v>4.7699999999999996</v>
      </c>
      <c r="D25" s="123">
        <v>5.47</v>
      </c>
      <c r="E25" s="123">
        <v>5.48</v>
      </c>
      <c r="F25" s="123">
        <f t="shared" si="2"/>
        <v>0.71000000000000085</v>
      </c>
      <c r="G25" s="123">
        <f t="shared" si="4"/>
        <v>14.884696016771507</v>
      </c>
      <c r="H25" s="123">
        <v>328.87</v>
      </c>
      <c r="I25" s="123">
        <v>327.77</v>
      </c>
      <c r="J25" s="123">
        <v>322.37</v>
      </c>
      <c r="K25" s="123">
        <f t="shared" si="3"/>
        <v>-6.5</v>
      </c>
      <c r="L25" s="123">
        <f t="shared" si="5"/>
        <v>-1.9764648645361389</v>
      </c>
      <c r="M25" s="208"/>
    </row>
    <row r="26" spans="1:13" ht="15.75" customHeight="1" x14ac:dyDescent="0.2">
      <c r="A26" s="98">
        <v>20</v>
      </c>
      <c r="B26" s="99" t="s">
        <v>33</v>
      </c>
      <c r="C26" s="123">
        <v>37.71</v>
      </c>
      <c r="D26" s="123">
        <v>74.44</v>
      </c>
      <c r="E26" s="123">
        <v>36.42</v>
      </c>
      <c r="F26" s="123">
        <f t="shared" si="2"/>
        <v>-1.2899999999999991</v>
      </c>
      <c r="G26" s="123">
        <f t="shared" si="4"/>
        <v>-3.4208432776451843</v>
      </c>
      <c r="H26" s="123">
        <v>235.05</v>
      </c>
      <c r="I26" s="123">
        <v>436.15</v>
      </c>
      <c r="J26" s="123">
        <v>322.41000000000003</v>
      </c>
      <c r="K26" s="123">
        <f t="shared" si="3"/>
        <v>87.360000000000014</v>
      </c>
      <c r="L26" s="123">
        <f t="shared" si="5"/>
        <v>37.166560306317805</v>
      </c>
      <c r="M26" s="208"/>
    </row>
    <row r="27" spans="1:13" ht="15.75" customHeight="1" x14ac:dyDescent="0.2">
      <c r="A27" s="98">
        <v>21</v>
      </c>
      <c r="B27" s="99" t="s">
        <v>34</v>
      </c>
      <c r="C27" s="123">
        <v>0</v>
      </c>
      <c r="D27" s="123">
        <v>0</v>
      </c>
      <c r="E27" s="123">
        <v>0</v>
      </c>
      <c r="F27" s="123">
        <f t="shared" si="2"/>
        <v>0</v>
      </c>
      <c r="G27" s="123">
        <v>0</v>
      </c>
      <c r="H27" s="123">
        <v>73</v>
      </c>
      <c r="I27" s="123">
        <v>88.32</v>
      </c>
      <c r="J27" s="123">
        <v>87.55</v>
      </c>
      <c r="K27" s="123">
        <f t="shared" si="3"/>
        <v>14.549999999999997</v>
      </c>
      <c r="L27" s="123">
        <f t="shared" si="5"/>
        <v>19.931506849315063</v>
      </c>
      <c r="M27" s="208"/>
    </row>
    <row r="28" spans="1:13" ht="15.75" customHeight="1" x14ac:dyDescent="0.2">
      <c r="A28" s="98">
        <v>22</v>
      </c>
      <c r="B28" s="99" t="s">
        <v>35</v>
      </c>
      <c r="C28" s="123">
        <v>0</v>
      </c>
      <c r="D28" s="123">
        <v>0</v>
      </c>
      <c r="E28" s="123">
        <v>0</v>
      </c>
      <c r="F28" s="123">
        <f t="shared" si="2"/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f t="shared" si="3"/>
        <v>0</v>
      </c>
      <c r="L28" s="123">
        <v>0</v>
      </c>
      <c r="M28" s="208"/>
    </row>
    <row r="29" spans="1:13" ht="15.75" customHeight="1" x14ac:dyDescent="0.2">
      <c r="A29" s="98">
        <v>23</v>
      </c>
      <c r="B29" s="99" t="s">
        <v>36</v>
      </c>
      <c r="C29" s="123">
        <v>0.2</v>
      </c>
      <c r="D29" s="123">
        <v>7.0000000000000007E-2</v>
      </c>
      <c r="E29" s="123">
        <v>7.0000000000000007E-2</v>
      </c>
      <c r="F29" s="123">
        <f t="shared" si="2"/>
        <v>-0.13</v>
      </c>
      <c r="G29" s="123">
        <f t="shared" si="4"/>
        <v>-65</v>
      </c>
      <c r="H29" s="123">
        <v>2.97</v>
      </c>
      <c r="I29" s="123">
        <v>2.98</v>
      </c>
      <c r="J29" s="123">
        <v>2.84</v>
      </c>
      <c r="K29" s="123">
        <f t="shared" si="3"/>
        <v>-0.13000000000000034</v>
      </c>
      <c r="L29" s="123">
        <f t="shared" si="5"/>
        <v>-4.3771043771043887</v>
      </c>
      <c r="M29" s="208"/>
    </row>
    <row r="30" spans="1:13" ht="15.75" customHeight="1" x14ac:dyDescent="0.2">
      <c r="A30" s="98">
        <v>24</v>
      </c>
      <c r="B30" s="99" t="s">
        <v>37</v>
      </c>
      <c r="C30" s="123">
        <v>0.44</v>
      </c>
      <c r="D30" s="123">
        <v>0.28999999999999998</v>
      </c>
      <c r="E30" s="123">
        <v>0.27</v>
      </c>
      <c r="F30" s="123">
        <f t="shared" si="2"/>
        <v>-0.16999999999999998</v>
      </c>
      <c r="G30" s="123">
        <f t="shared" si="4"/>
        <v>-38.636363636363633</v>
      </c>
      <c r="H30" s="123">
        <v>9.6999999999999993</v>
      </c>
      <c r="I30" s="123">
        <v>8.08</v>
      </c>
      <c r="J30" s="123">
        <v>8.01</v>
      </c>
      <c r="K30" s="123">
        <f t="shared" si="3"/>
        <v>-1.6899999999999995</v>
      </c>
      <c r="L30" s="123">
        <f t="shared" si="5"/>
        <v>-17.422680412371129</v>
      </c>
      <c r="M30" s="208"/>
    </row>
    <row r="31" spans="1:13" ht="15.75" customHeight="1" x14ac:dyDescent="0.2">
      <c r="A31" s="98">
        <v>25</v>
      </c>
      <c r="B31" s="99" t="s">
        <v>38</v>
      </c>
      <c r="C31" s="123">
        <v>0</v>
      </c>
      <c r="D31" s="123">
        <v>0</v>
      </c>
      <c r="E31" s="123">
        <v>0</v>
      </c>
      <c r="F31" s="123">
        <f t="shared" si="2"/>
        <v>0</v>
      </c>
      <c r="G31" s="123">
        <v>0</v>
      </c>
      <c r="H31" s="123">
        <v>1.48</v>
      </c>
      <c r="I31" s="123">
        <v>1.26</v>
      </c>
      <c r="J31" s="123">
        <v>1.27</v>
      </c>
      <c r="K31" s="123">
        <f t="shared" si="3"/>
        <v>-0.20999999999999996</v>
      </c>
      <c r="L31" s="123">
        <f t="shared" si="5"/>
        <v>-14.189189189189186</v>
      </c>
      <c r="M31" s="208"/>
    </row>
    <row r="32" spans="1:13" ht="15.75" customHeight="1" x14ac:dyDescent="0.2">
      <c r="A32" s="98">
        <v>26</v>
      </c>
      <c r="B32" s="99" t="s">
        <v>39</v>
      </c>
      <c r="C32" s="123">
        <v>0</v>
      </c>
      <c r="D32" s="123">
        <v>0</v>
      </c>
      <c r="E32" s="123">
        <v>0</v>
      </c>
      <c r="F32" s="123">
        <f t="shared" si="2"/>
        <v>0</v>
      </c>
      <c r="G32" s="123">
        <v>0</v>
      </c>
      <c r="H32" s="123">
        <v>5.4</v>
      </c>
      <c r="I32" s="123">
        <v>11.06</v>
      </c>
      <c r="J32" s="123">
        <v>10.87</v>
      </c>
      <c r="K32" s="123">
        <f t="shared" si="3"/>
        <v>5.4699999999999989</v>
      </c>
      <c r="L32" s="123">
        <f t="shared" si="5"/>
        <v>101.29629629629626</v>
      </c>
      <c r="M32" s="208"/>
    </row>
    <row r="33" spans="1:13" ht="15.75" customHeight="1" x14ac:dyDescent="0.2">
      <c r="A33" s="98">
        <v>27</v>
      </c>
      <c r="B33" s="99" t="s">
        <v>40</v>
      </c>
      <c r="C33" s="123">
        <v>0</v>
      </c>
      <c r="D33" s="123">
        <v>0</v>
      </c>
      <c r="E33" s="123">
        <v>0</v>
      </c>
      <c r="F33" s="123">
        <f t="shared" si="2"/>
        <v>0</v>
      </c>
      <c r="G33" s="123">
        <v>0</v>
      </c>
      <c r="H33" s="123">
        <v>1.27</v>
      </c>
      <c r="I33" s="123">
        <v>1.31</v>
      </c>
      <c r="J33" s="123">
        <v>1.31</v>
      </c>
      <c r="K33" s="123">
        <f t="shared" si="3"/>
        <v>4.0000000000000036E-2</v>
      </c>
      <c r="L33" s="123">
        <f t="shared" si="5"/>
        <v>3.1496062992126013</v>
      </c>
      <c r="M33" s="208"/>
    </row>
    <row r="34" spans="1:13" ht="15.75" customHeight="1" x14ac:dyDescent="0.2">
      <c r="A34" s="98">
        <v>28</v>
      </c>
      <c r="B34" s="99" t="s">
        <v>41</v>
      </c>
      <c r="C34" s="123">
        <v>0.02</v>
      </c>
      <c r="D34" s="123">
        <v>0</v>
      </c>
      <c r="E34" s="123">
        <v>0</v>
      </c>
      <c r="F34" s="123">
        <f t="shared" si="2"/>
        <v>-0.02</v>
      </c>
      <c r="G34" s="123">
        <f t="shared" si="4"/>
        <v>-100</v>
      </c>
      <c r="H34" s="123">
        <v>0.34</v>
      </c>
      <c r="I34" s="123">
        <v>1.1299999999999999</v>
      </c>
      <c r="J34" s="123">
        <v>1.07</v>
      </c>
      <c r="K34" s="123">
        <f t="shared" si="3"/>
        <v>0.73</v>
      </c>
      <c r="L34" s="123">
        <f t="shared" si="5"/>
        <v>214.70588235294116</v>
      </c>
      <c r="M34" s="208"/>
    </row>
    <row r="35" spans="1:13" ht="15.75" customHeight="1" x14ac:dyDescent="0.2">
      <c r="A35" s="98">
        <v>29</v>
      </c>
      <c r="B35" s="99" t="s">
        <v>42</v>
      </c>
      <c r="C35" s="123">
        <v>0.09</v>
      </c>
      <c r="D35" s="123">
        <v>0.08</v>
      </c>
      <c r="E35" s="123">
        <v>7.0000000000000007E-2</v>
      </c>
      <c r="F35" s="123">
        <f t="shared" si="2"/>
        <v>-1.999999999999999E-2</v>
      </c>
      <c r="G35" s="123">
        <f t="shared" si="4"/>
        <v>-22.222222222222214</v>
      </c>
      <c r="H35" s="123">
        <v>1.53</v>
      </c>
      <c r="I35" s="123">
        <v>1.1399999999999999</v>
      </c>
      <c r="J35" s="123">
        <v>1.1100000000000001</v>
      </c>
      <c r="K35" s="123">
        <f t="shared" si="3"/>
        <v>-0.41999999999999993</v>
      </c>
      <c r="L35" s="123">
        <f t="shared" si="5"/>
        <v>-27.450980392156861</v>
      </c>
      <c r="M35" s="208"/>
    </row>
    <row r="36" spans="1:13" ht="15.75" customHeight="1" x14ac:dyDescent="0.2">
      <c r="A36" s="98">
        <v>30</v>
      </c>
      <c r="B36" s="99" t="s">
        <v>43</v>
      </c>
      <c r="C36" s="123">
        <v>0</v>
      </c>
      <c r="D36" s="123">
        <v>0</v>
      </c>
      <c r="E36" s="123">
        <v>0</v>
      </c>
      <c r="F36" s="123">
        <f t="shared" si="2"/>
        <v>0</v>
      </c>
      <c r="G36" s="123">
        <v>0</v>
      </c>
      <c r="H36" s="123">
        <v>2.96</v>
      </c>
      <c r="I36" s="123">
        <v>4.04</v>
      </c>
      <c r="J36" s="123">
        <v>4.5999999999999996</v>
      </c>
      <c r="K36" s="123">
        <f t="shared" si="3"/>
        <v>1.6399999999999997</v>
      </c>
      <c r="L36" s="123">
        <f t="shared" si="5"/>
        <v>55.405405405405396</v>
      </c>
      <c r="M36" s="208"/>
    </row>
    <row r="37" spans="1:13" ht="15.75" customHeight="1" x14ac:dyDescent="0.2">
      <c r="A37" s="98">
        <v>31</v>
      </c>
      <c r="B37" s="99" t="s">
        <v>44</v>
      </c>
      <c r="C37" s="123">
        <v>0</v>
      </c>
      <c r="D37" s="123">
        <v>0</v>
      </c>
      <c r="E37" s="123">
        <v>0</v>
      </c>
      <c r="F37" s="123">
        <f t="shared" si="2"/>
        <v>0</v>
      </c>
      <c r="G37" s="123">
        <v>0</v>
      </c>
      <c r="H37" s="123">
        <v>24</v>
      </c>
      <c r="I37" s="123">
        <v>20.99</v>
      </c>
      <c r="J37" s="123">
        <v>20.11</v>
      </c>
      <c r="K37" s="123">
        <f t="shared" si="3"/>
        <v>-3.8900000000000006</v>
      </c>
      <c r="L37" s="123">
        <f t="shared" si="5"/>
        <v>-16.208333333333336</v>
      </c>
      <c r="M37" s="208"/>
    </row>
    <row r="38" spans="1:13" s="97" customFormat="1" ht="15.75" customHeight="1" x14ac:dyDescent="0.25">
      <c r="A38" s="199" t="s">
        <v>45</v>
      </c>
      <c r="B38" s="200"/>
      <c r="C38" s="125">
        <f>SUM(C19:C37)</f>
        <v>54.290000000000006</v>
      </c>
      <c r="D38" s="125">
        <f>SUM(D19:D37)</f>
        <v>86.85</v>
      </c>
      <c r="E38" s="125">
        <f>SUM(E19:E37)</f>
        <v>48.210000000000008</v>
      </c>
      <c r="F38" s="125">
        <f t="shared" ref="F38:F59" si="6">(E38-C38)</f>
        <v>-6.0799999999999983</v>
      </c>
      <c r="G38" s="125">
        <f t="shared" si="4"/>
        <v>-11.199115859274263</v>
      </c>
      <c r="H38" s="125">
        <f>SUM(H19:H37)</f>
        <v>1425.8100000000002</v>
      </c>
      <c r="I38" s="125">
        <f>SUM(I19:I37)</f>
        <v>1711.7599999999998</v>
      </c>
      <c r="J38" s="125">
        <f>SUM(J19:J37)</f>
        <v>1602.4899999999996</v>
      </c>
      <c r="K38" s="125">
        <f t="shared" ref="K38:K59" si="7">(J38-H38)</f>
        <v>176.67999999999938</v>
      </c>
      <c r="L38" s="125">
        <f t="shared" si="5"/>
        <v>12.391552871700954</v>
      </c>
      <c r="M38" s="209"/>
    </row>
    <row r="39" spans="1:13" ht="15.75" customHeight="1" x14ac:dyDescent="0.2">
      <c r="A39" s="98">
        <v>32</v>
      </c>
      <c r="B39" s="99" t="s">
        <v>46</v>
      </c>
      <c r="C39" s="123">
        <v>0.42</v>
      </c>
      <c r="D39" s="123">
        <v>0.38</v>
      </c>
      <c r="E39" s="123">
        <v>0.36</v>
      </c>
      <c r="F39" s="123">
        <f t="shared" si="6"/>
        <v>-0.06</v>
      </c>
      <c r="G39" s="123">
        <f t="shared" si="4"/>
        <v>-14.285714285714285</v>
      </c>
      <c r="H39" s="123">
        <v>87.98</v>
      </c>
      <c r="I39" s="123">
        <v>214.47</v>
      </c>
      <c r="J39" s="123">
        <v>223.91</v>
      </c>
      <c r="K39" s="123">
        <f t="shared" si="7"/>
        <v>135.93</v>
      </c>
      <c r="L39" s="123">
        <f t="shared" si="5"/>
        <v>154.50102295976359</v>
      </c>
      <c r="M39" s="208"/>
    </row>
    <row r="40" spans="1:13" s="97" customFormat="1" ht="15.75" customHeight="1" x14ac:dyDescent="0.25">
      <c r="A40" s="199" t="s">
        <v>47</v>
      </c>
      <c r="B40" s="200"/>
      <c r="C40" s="125">
        <f>SUM(C39:C39)</f>
        <v>0.42</v>
      </c>
      <c r="D40" s="125">
        <f>SUM(D39:D39)</f>
        <v>0.38</v>
      </c>
      <c r="E40" s="125">
        <f>SUM(E39:E39)</f>
        <v>0.36</v>
      </c>
      <c r="F40" s="125">
        <f t="shared" si="6"/>
        <v>-0.06</v>
      </c>
      <c r="G40" s="125">
        <f t="shared" si="4"/>
        <v>-14.285714285714285</v>
      </c>
      <c r="H40" s="125">
        <f>SUM(H39:H39)</f>
        <v>87.98</v>
      </c>
      <c r="I40" s="125">
        <f>SUM(I39:I39)</f>
        <v>214.47</v>
      </c>
      <c r="J40" s="125">
        <f>SUM(J39:J39)</f>
        <v>223.91</v>
      </c>
      <c r="K40" s="125">
        <f t="shared" si="7"/>
        <v>135.93</v>
      </c>
      <c r="L40" s="125">
        <f t="shared" si="5"/>
        <v>154.50102295976359</v>
      </c>
      <c r="M40" s="209"/>
    </row>
    <row r="41" spans="1:13" ht="15.75" customHeight="1" x14ac:dyDescent="0.2">
      <c r="A41" s="98">
        <v>33</v>
      </c>
      <c r="B41" s="99" t="s">
        <v>48</v>
      </c>
      <c r="C41" s="123">
        <v>7.09</v>
      </c>
      <c r="D41" s="123">
        <v>6.76</v>
      </c>
      <c r="E41" s="123">
        <v>6.74</v>
      </c>
      <c r="F41" s="123">
        <f t="shared" si="6"/>
        <v>-0.34999999999999964</v>
      </c>
      <c r="G41" s="123">
        <f t="shared" si="4"/>
        <v>-4.9365303244005592</v>
      </c>
      <c r="H41" s="123">
        <v>780.42</v>
      </c>
      <c r="I41" s="123">
        <v>860.19</v>
      </c>
      <c r="J41" s="123">
        <v>941.05</v>
      </c>
      <c r="K41" s="123">
        <f t="shared" si="7"/>
        <v>160.63</v>
      </c>
      <c r="L41" s="123">
        <f t="shared" si="5"/>
        <v>20.582506855283054</v>
      </c>
      <c r="M41" s="208"/>
    </row>
    <row r="42" spans="1:13" s="97" customFormat="1" ht="15.75" customHeight="1" x14ac:dyDescent="0.25">
      <c r="A42" s="199" t="s">
        <v>49</v>
      </c>
      <c r="B42" s="200"/>
      <c r="C42" s="125">
        <f>SUM(C41:C41)</f>
        <v>7.09</v>
      </c>
      <c r="D42" s="125">
        <f>SUM(D41:D41)</f>
        <v>6.76</v>
      </c>
      <c r="E42" s="125">
        <f>SUM(E41:E41)</f>
        <v>6.74</v>
      </c>
      <c r="F42" s="125">
        <f t="shared" si="6"/>
        <v>-0.34999999999999964</v>
      </c>
      <c r="G42" s="125">
        <f t="shared" si="4"/>
        <v>-4.9365303244005592</v>
      </c>
      <c r="H42" s="125">
        <f>SUM(H41:H41)</f>
        <v>780.42</v>
      </c>
      <c r="I42" s="125">
        <f>SUM(I41:I41)</f>
        <v>860.19</v>
      </c>
      <c r="J42" s="125">
        <f>SUM(J41:J41)</f>
        <v>941.05</v>
      </c>
      <c r="K42" s="125">
        <f t="shared" si="7"/>
        <v>160.63</v>
      </c>
      <c r="L42" s="125">
        <f t="shared" si="5"/>
        <v>20.582506855283054</v>
      </c>
      <c r="M42" s="209"/>
    </row>
    <row r="43" spans="1:13" ht="15.75" customHeight="1" x14ac:dyDescent="0.2">
      <c r="A43" s="98">
        <v>34</v>
      </c>
      <c r="B43" s="99" t="s">
        <v>50</v>
      </c>
      <c r="C43" s="123">
        <v>0</v>
      </c>
      <c r="D43" s="123">
        <v>0</v>
      </c>
      <c r="E43" s="123">
        <v>0</v>
      </c>
      <c r="F43" s="123">
        <f t="shared" si="6"/>
        <v>0</v>
      </c>
      <c r="G43" s="123">
        <v>0</v>
      </c>
      <c r="H43" s="123">
        <v>11.96</v>
      </c>
      <c r="I43" s="123">
        <v>19.62</v>
      </c>
      <c r="J43" s="123">
        <v>26</v>
      </c>
      <c r="K43" s="123">
        <f t="shared" si="7"/>
        <v>14.04</v>
      </c>
      <c r="L43" s="123">
        <f t="shared" si="5"/>
        <v>117.39130434782608</v>
      </c>
      <c r="M43" s="208"/>
    </row>
    <row r="44" spans="1:13" ht="15.75" customHeight="1" x14ac:dyDescent="0.2">
      <c r="A44" s="98">
        <v>35</v>
      </c>
      <c r="B44" s="99" t="s">
        <v>51</v>
      </c>
      <c r="C44" s="123">
        <v>0</v>
      </c>
      <c r="D44" s="123">
        <v>0</v>
      </c>
      <c r="E44" s="123">
        <v>0</v>
      </c>
      <c r="F44" s="123">
        <f t="shared" si="6"/>
        <v>0</v>
      </c>
      <c r="G44" s="123">
        <v>0</v>
      </c>
      <c r="H44" s="123">
        <v>2.69</v>
      </c>
      <c r="I44" s="123">
        <v>2.23</v>
      </c>
      <c r="J44" s="123">
        <v>2.4500000000000002</v>
      </c>
      <c r="K44" s="123">
        <f t="shared" si="7"/>
        <v>-0.23999999999999977</v>
      </c>
      <c r="L44" s="123">
        <f t="shared" si="5"/>
        <v>-8.9219330855018502</v>
      </c>
      <c r="M44" s="208"/>
    </row>
    <row r="45" spans="1:13" ht="15.75" customHeight="1" x14ac:dyDescent="0.2">
      <c r="A45" s="98">
        <v>36</v>
      </c>
      <c r="B45" s="99" t="s">
        <v>52</v>
      </c>
      <c r="C45" s="123">
        <v>1.86</v>
      </c>
      <c r="D45" s="123">
        <v>2.27</v>
      </c>
      <c r="E45" s="123">
        <v>1.8</v>
      </c>
      <c r="F45" s="123">
        <f t="shared" si="6"/>
        <v>-6.0000000000000053E-2</v>
      </c>
      <c r="G45" s="123">
        <f t="shared" si="4"/>
        <v>-3.2258064516129057</v>
      </c>
      <c r="H45" s="123">
        <v>0.92</v>
      </c>
      <c r="I45" s="123">
        <v>0.38</v>
      </c>
      <c r="J45" s="123">
        <v>0.51</v>
      </c>
      <c r="K45" s="123">
        <f t="shared" si="7"/>
        <v>-0.41000000000000003</v>
      </c>
      <c r="L45" s="123">
        <f t="shared" si="5"/>
        <v>-44.565217391304351</v>
      </c>
      <c r="M45" s="208"/>
    </row>
    <row r="46" spans="1:13" ht="15.75" customHeight="1" x14ac:dyDescent="0.2">
      <c r="A46" s="98">
        <v>37</v>
      </c>
      <c r="B46" s="99" t="s">
        <v>53</v>
      </c>
      <c r="C46" s="123">
        <v>0</v>
      </c>
      <c r="D46" s="123">
        <v>0</v>
      </c>
      <c r="E46" s="123">
        <v>0</v>
      </c>
      <c r="F46" s="123">
        <f t="shared" si="6"/>
        <v>0</v>
      </c>
      <c r="G46" s="123">
        <v>0</v>
      </c>
      <c r="H46" s="123">
        <v>0</v>
      </c>
      <c r="I46" s="123">
        <v>0</v>
      </c>
      <c r="J46" s="123">
        <v>0</v>
      </c>
      <c r="K46" s="123">
        <f t="shared" si="7"/>
        <v>0</v>
      </c>
      <c r="L46" s="123">
        <v>0</v>
      </c>
      <c r="M46" s="208"/>
    </row>
    <row r="47" spans="1:13" ht="15.75" customHeight="1" x14ac:dyDescent="0.2">
      <c r="A47" s="98">
        <v>38</v>
      </c>
      <c r="B47" s="99" t="s">
        <v>54</v>
      </c>
      <c r="C47" s="123">
        <v>0</v>
      </c>
      <c r="D47" s="123">
        <v>0</v>
      </c>
      <c r="E47" s="123">
        <v>0</v>
      </c>
      <c r="F47" s="123">
        <f t="shared" si="6"/>
        <v>0</v>
      </c>
      <c r="G47" s="123">
        <v>0</v>
      </c>
      <c r="H47" s="123">
        <v>37.1</v>
      </c>
      <c r="I47" s="123">
        <v>52.2</v>
      </c>
      <c r="J47" s="123">
        <v>52.62</v>
      </c>
      <c r="K47" s="123">
        <f t="shared" si="7"/>
        <v>15.519999999999996</v>
      </c>
      <c r="L47" s="123">
        <f t="shared" si="5"/>
        <v>41.832884097035027</v>
      </c>
      <c r="M47" s="208"/>
    </row>
    <row r="48" spans="1:13" ht="15.75" customHeight="1" x14ac:dyDescent="0.2">
      <c r="A48" s="98">
        <v>39</v>
      </c>
      <c r="B48" s="99" t="s">
        <v>55</v>
      </c>
      <c r="C48" s="123">
        <v>0</v>
      </c>
      <c r="D48" s="123">
        <v>0</v>
      </c>
      <c r="E48" s="123">
        <v>0</v>
      </c>
      <c r="F48" s="123">
        <f t="shared" si="6"/>
        <v>0</v>
      </c>
      <c r="G48" s="123">
        <v>0</v>
      </c>
      <c r="H48" s="123">
        <v>0.33</v>
      </c>
      <c r="I48" s="123">
        <v>0.33</v>
      </c>
      <c r="J48" s="123">
        <v>0.83</v>
      </c>
      <c r="K48" s="123">
        <f t="shared" si="7"/>
        <v>0.49999999999999994</v>
      </c>
      <c r="L48" s="123">
        <f t="shared" si="5"/>
        <v>151.5151515151515</v>
      </c>
      <c r="M48" s="208"/>
    </row>
    <row r="49" spans="1:13" ht="15.75" customHeight="1" x14ac:dyDescent="0.2">
      <c r="A49" s="98">
        <v>40</v>
      </c>
      <c r="B49" s="99" t="s">
        <v>56</v>
      </c>
      <c r="C49" s="123">
        <v>0</v>
      </c>
      <c r="D49" s="123">
        <v>0</v>
      </c>
      <c r="E49" s="123">
        <v>0</v>
      </c>
      <c r="F49" s="123">
        <f t="shared" si="6"/>
        <v>0</v>
      </c>
      <c r="G49" s="123">
        <v>0</v>
      </c>
      <c r="H49" s="123">
        <v>9.09</v>
      </c>
      <c r="I49" s="123">
        <v>17.100000000000001</v>
      </c>
      <c r="J49" s="123">
        <v>22.68</v>
      </c>
      <c r="K49" s="123">
        <f t="shared" si="7"/>
        <v>13.59</v>
      </c>
      <c r="L49" s="123">
        <f t="shared" si="5"/>
        <v>149.50495049504951</v>
      </c>
      <c r="M49" s="208"/>
    </row>
    <row r="50" spans="1:13" ht="15.75" customHeight="1" x14ac:dyDescent="0.2">
      <c r="A50" s="98">
        <v>41</v>
      </c>
      <c r="B50" s="99" t="s">
        <v>57</v>
      </c>
      <c r="C50" s="123">
        <v>0</v>
      </c>
      <c r="D50" s="123">
        <v>0</v>
      </c>
      <c r="E50" s="123">
        <v>0</v>
      </c>
      <c r="F50" s="123">
        <f t="shared" si="6"/>
        <v>0</v>
      </c>
      <c r="G50" s="123">
        <v>0</v>
      </c>
      <c r="H50" s="123">
        <v>2.81</v>
      </c>
      <c r="I50" s="123">
        <v>4.3099999999999996</v>
      </c>
      <c r="J50" s="123">
        <v>4.78</v>
      </c>
      <c r="K50" s="123">
        <f t="shared" si="7"/>
        <v>1.9700000000000002</v>
      </c>
      <c r="L50" s="123">
        <f t="shared" si="5"/>
        <v>70.106761565836308</v>
      </c>
      <c r="M50" s="208"/>
    </row>
    <row r="51" spans="1:13" s="97" customFormat="1" ht="15.75" customHeight="1" x14ac:dyDescent="0.25">
      <c r="A51" s="199" t="s">
        <v>58</v>
      </c>
      <c r="B51" s="200"/>
      <c r="C51" s="125">
        <f>SUM(C43:C50)</f>
        <v>1.86</v>
      </c>
      <c r="D51" s="125">
        <f>SUM(D43:D50)</f>
        <v>2.27</v>
      </c>
      <c r="E51" s="125">
        <f>SUM(E43:E50)</f>
        <v>1.8</v>
      </c>
      <c r="F51" s="125">
        <f t="shared" si="6"/>
        <v>-6.0000000000000053E-2</v>
      </c>
      <c r="G51" s="125">
        <f t="shared" si="4"/>
        <v>-3.2258064516129057</v>
      </c>
      <c r="H51" s="125">
        <f>SUM(H43:H50)</f>
        <v>64.900000000000006</v>
      </c>
      <c r="I51" s="125">
        <f>SUM(I43:I50)</f>
        <v>96.170000000000016</v>
      </c>
      <c r="J51" s="125">
        <f>SUM(J43:J50)</f>
        <v>109.87</v>
      </c>
      <c r="K51" s="125">
        <f t="shared" si="7"/>
        <v>44.97</v>
      </c>
      <c r="L51" s="125">
        <f t="shared" si="5"/>
        <v>69.291217257318948</v>
      </c>
      <c r="M51" s="209"/>
    </row>
    <row r="52" spans="1:13" ht="15.75" customHeight="1" x14ac:dyDescent="0.2">
      <c r="A52" s="98">
        <v>42</v>
      </c>
      <c r="B52" s="99" t="s">
        <v>59</v>
      </c>
      <c r="C52" s="123">
        <v>0</v>
      </c>
      <c r="D52" s="123">
        <v>0</v>
      </c>
      <c r="E52" s="123">
        <v>0</v>
      </c>
      <c r="F52" s="123">
        <f t="shared" si="6"/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f t="shared" si="7"/>
        <v>0</v>
      </c>
      <c r="L52" s="123">
        <v>0</v>
      </c>
      <c r="M52" s="208"/>
    </row>
    <row r="53" spans="1:13" ht="15.75" customHeight="1" x14ac:dyDescent="0.2">
      <c r="A53" s="98">
        <v>43</v>
      </c>
      <c r="B53" s="99" t="s">
        <v>60</v>
      </c>
      <c r="C53" s="123">
        <v>0</v>
      </c>
      <c r="D53" s="123">
        <v>0</v>
      </c>
      <c r="E53" s="123">
        <v>0</v>
      </c>
      <c r="F53" s="123">
        <f t="shared" si="6"/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f t="shared" si="7"/>
        <v>0</v>
      </c>
      <c r="L53" s="123">
        <v>0</v>
      </c>
    </row>
    <row r="54" spans="1:13" ht="15.75" customHeight="1" x14ac:dyDescent="0.2">
      <c r="A54" s="98">
        <v>44</v>
      </c>
      <c r="B54" s="99" t="s">
        <v>61</v>
      </c>
      <c r="C54" s="123">
        <v>0</v>
      </c>
      <c r="D54" s="123">
        <v>0</v>
      </c>
      <c r="E54" s="123">
        <v>0</v>
      </c>
      <c r="F54" s="123">
        <f t="shared" si="6"/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f t="shared" si="7"/>
        <v>0</v>
      </c>
      <c r="L54" s="123">
        <v>0</v>
      </c>
    </row>
    <row r="55" spans="1:13" ht="15.75" customHeight="1" x14ac:dyDescent="0.2">
      <c r="A55" s="98">
        <v>45</v>
      </c>
      <c r="B55" s="99" t="s">
        <v>62</v>
      </c>
      <c r="C55" s="123">
        <v>0</v>
      </c>
      <c r="D55" s="123">
        <v>0</v>
      </c>
      <c r="E55" s="123">
        <v>0</v>
      </c>
      <c r="F55" s="123">
        <f t="shared" si="6"/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f t="shared" si="7"/>
        <v>0</v>
      </c>
      <c r="L55" s="123">
        <v>0</v>
      </c>
    </row>
    <row r="56" spans="1:13" ht="15.75" customHeight="1" x14ac:dyDescent="0.2">
      <c r="A56" s="98">
        <v>46</v>
      </c>
      <c r="B56" s="99" t="s">
        <v>63</v>
      </c>
      <c r="C56" s="123">
        <v>0</v>
      </c>
      <c r="D56" s="123">
        <v>0</v>
      </c>
      <c r="E56" s="123">
        <v>0</v>
      </c>
      <c r="F56" s="123">
        <f t="shared" si="6"/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f t="shared" si="7"/>
        <v>0</v>
      </c>
      <c r="L56" s="123">
        <v>0</v>
      </c>
    </row>
    <row r="57" spans="1:13" ht="15.75" customHeight="1" x14ac:dyDescent="0.2">
      <c r="A57" s="98">
        <v>47</v>
      </c>
      <c r="B57" s="99" t="s">
        <v>64</v>
      </c>
      <c r="C57" s="123">
        <v>0</v>
      </c>
      <c r="D57" s="123">
        <v>0</v>
      </c>
      <c r="E57" s="123">
        <v>0</v>
      </c>
      <c r="F57" s="123">
        <f t="shared" si="6"/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f t="shared" si="7"/>
        <v>0</v>
      </c>
      <c r="L57" s="123">
        <v>0</v>
      </c>
    </row>
    <row r="58" spans="1:13" s="106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6"/>
        <v>0</v>
      </c>
      <c r="G58" s="125">
        <v>0</v>
      </c>
      <c r="H58" s="125">
        <f>SUM(H52:H57)</f>
        <v>0</v>
      </c>
      <c r="I58" s="125">
        <f>SUM(I52:I57)</f>
        <v>0</v>
      </c>
      <c r="J58" s="125">
        <f>SUM(J52:J57)</f>
        <v>0</v>
      </c>
      <c r="K58" s="125">
        <f t="shared" si="7"/>
        <v>0</v>
      </c>
      <c r="L58" s="125">
        <v>0</v>
      </c>
    </row>
    <row r="59" spans="1:13" s="97" customFormat="1" ht="15.75" customHeight="1" x14ac:dyDescent="0.25">
      <c r="A59" s="199" t="s">
        <v>66</v>
      </c>
      <c r="B59" s="200"/>
      <c r="C59" s="125">
        <f>SUM(C18+C38+C40+C42+C51+C58)</f>
        <v>583.34</v>
      </c>
      <c r="D59" s="125">
        <f>SUM(D18+D38+D40+D42+D51+D58)</f>
        <v>647.48000000000013</v>
      </c>
      <c r="E59" s="125">
        <f>SUM(E18+E38+E40+E42+E51+E58)</f>
        <v>610.68000000000006</v>
      </c>
      <c r="F59" s="125">
        <f t="shared" si="6"/>
        <v>27.340000000000032</v>
      </c>
      <c r="G59" s="125">
        <f t="shared" si="4"/>
        <v>4.6868035793876697</v>
      </c>
      <c r="H59" s="125">
        <f>SUM(H18+H38+H40+H42+H51+H58)</f>
        <v>8494.7100000000009</v>
      </c>
      <c r="I59" s="125">
        <f>SUM(I18+I38+I40+I42+I51+I58)</f>
        <v>9325.69</v>
      </c>
      <c r="J59" s="125">
        <f>SUM(J18+J38+J40+J42+J51+J58)</f>
        <v>9437.7300000000014</v>
      </c>
      <c r="K59" s="125">
        <f t="shared" si="7"/>
        <v>943.02000000000044</v>
      </c>
      <c r="L59" s="125">
        <f t="shared" si="5"/>
        <v>11.101261844135943</v>
      </c>
    </row>
    <row r="60" spans="1:13" x14ac:dyDescent="0.2">
      <c r="G60" s="11" t="str">
        <f t="shared" si="4"/>
        <v/>
      </c>
      <c r="L60" s="11" t="str">
        <f t="shared" si="5"/>
        <v/>
      </c>
    </row>
  </sheetData>
  <mergeCells count="16">
    <mergeCell ref="M3:M52"/>
    <mergeCell ref="F4:G4"/>
    <mergeCell ref="K4:L4"/>
    <mergeCell ref="A42:B42"/>
    <mergeCell ref="A51:B51"/>
    <mergeCell ref="H3:L3"/>
    <mergeCell ref="I2:L2"/>
    <mergeCell ref="A58:B58"/>
    <mergeCell ref="A59:B59"/>
    <mergeCell ref="C2:G2"/>
    <mergeCell ref="A18:B18"/>
    <mergeCell ref="A38:B38"/>
    <mergeCell ref="A40:B40"/>
    <mergeCell ref="A3:A4"/>
    <mergeCell ref="B3:B4"/>
    <mergeCell ref="C3:G3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="60" zoomScaleNormal="100" workbookViewId="0">
      <selection activeCell="E5" sqref="E5"/>
    </sheetView>
  </sheetViews>
  <sheetFormatPr defaultRowHeight="12.75" x14ac:dyDescent="0.2"/>
  <cols>
    <col min="1" max="1" width="5.7109375" style="11" customWidth="1"/>
    <col min="2" max="2" width="29" style="11" customWidth="1"/>
    <col min="3" max="6" width="13.85546875" style="11" customWidth="1"/>
    <col min="7" max="7" width="13.85546875" style="25" customWidth="1"/>
    <col min="8" max="10" width="15" style="11" customWidth="1"/>
    <col min="11" max="11" width="18.28515625" style="25" customWidth="1"/>
    <col min="12" max="225" width="9.140625" style="11" customWidth="1"/>
    <col min="226" max="16384" width="9.140625" style="11"/>
  </cols>
  <sheetData>
    <row r="1" spans="1:12" s="132" customFormat="1" ht="30" customHeight="1" x14ac:dyDescent="0.2">
      <c r="A1" s="132" t="s">
        <v>197</v>
      </c>
      <c r="C1" s="132" t="s">
        <v>107</v>
      </c>
    </row>
    <row r="2" spans="1:12" s="19" customFormat="1" ht="15.75" customHeight="1" x14ac:dyDescent="0.25">
      <c r="A2" s="13"/>
      <c r="C2" s="33" t="s">
        <v>69</v>
      </c>
      <c r="D2" s="33"/>
      <c r="E2" s="33"/>
      <c r="F2" s="33"/>
      <c r="G2" s="33"/>
      <c r="H2" s="33"/>
      <c r="I2" s="238" t="s">
        <v>2</v>
      </c>
      <c r="J2" s="238"/>
      <c r="K2" s="238"/>
    </row>
    <row r="3" spans="1:12" s="21" customFormat="1" ht="24.75" customHeight="1" x14ac:dyDescent="0.2">
      <c r="A3" s="210" t="s">
        <v>3</v>
      </c>
      <c r="B3" s="210" t="s">
        <v>4</v>
      </c>
      <c r="C3" s="222" t="s">
        <v>5</v>
      </c>
      <c r="D3" s="222"/>
      <c r="E3" s="222"/>
      <c r="F3" s="222"/>
      <c r="G3" s="222"/>
      <c r="H3" s="222" t="s">
        <v>108</v>
      </c>
      <c r="I3" s="222"/>
      <c r="J3" s="222"/>
      <c r="K3" s="222"/>
      <c r="L3" s="207" t="s">
        <v>109</v>
      </c>
    </row>
    <row r="4" spans="1:12" s="21" customFormat="1" ht="47.25" customHeight="1" x14ac:dyDescent="0.2">
      <c r="A4" s="210"/>
      <c r="B4" s="210"/>
      <c r="C4" s="117" t="s">
        <v>8</v>
      </c>
      <c r="D4" s="117" t="s">
        <v>9</v>
      </c>
      <c r="E4" s="117" t="s">
        <v>10</v>
      </c>
      <c r="F4" s="210" t="str">
        <f>"GROWTH DURING THE YEAR " &amp;[1]AsOn!D1</f>
        <v>GROWTH DURING THE YEAR 2022-23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117" t="str">
        <f>F4</f>
        <v>GROWTH DURING THE YEAR 2022-23</v>
      </c>
      <c r="L4" s="207"/>
    </row>
    <row r="5" spans="1:12" s="21" customFormat="1" x14ac:dyDescent="0.2">
      <c r="A5" s="37"/>
      <c r="B5" s="37"/>
      <c r="C5" s="115" t="str">
        <f>RIGHT(C4,7)</f>
        <v xml:space="preserve"> MAR 22</v>
      </c>
      <c r="D5" s="115" t="str">
        <f t="shared" ref="D5:E5" si="0">RIGHT(D4,7)</f>
        <v xml:space="preserve"> DEC 22</v>
      </c>
      <c r="E5" s="115" t="str">
        <f t="shared" si="0"/>
        <v xml:space="preserve"> MAR 23</v>
      </c>
      <c r="F5" s="119" t="s">
        <v>11</v>
      </c>
      <c r="G5" s="119" t="s">
        <v>12</v>
      </c>
      <c r="H5" s="115" t="str">
        <f>RIGHT(H4,7)</f>
        <v xml:space="preserve"> MAR 22</v>
      </c>
      <c r="I5" s="115" t="str">
        <f t="shared" ref="I5:J5" si="1">RIGHT(I4,7)</f>
        <v xml:space="preserve"> DEC 22</v>
      </c>
      <c r="J5" s="115" t="str">
        <f t="shared" si="1"/>
        <v xml:space="preserve"> MAR 23</v>
      </c>
      <c r="K5" s="119" t="s">
        <v>11</v>
      </c>
      <c r="L5" s="207"/>
    </row>
    <row r="6" spans="1:12" ht="15.75" customHeight="1" x14ac:dyDescent="0.2">
      <c r="A6" s="78">
        <v>1</v>
      </c>
      <c r="B6" s="79" t="s">
        <v>13</v>
      </c>
      <c r="C6" s="123">
        <v>727.19</v>
      </c>
      <c r="D6" s="123">
        <v>858.01</v>
      </c>
      <c r="E6" s="123">
        <v>864.05</v>
      </c>
      <c r="F6" s="123">
        <f t="shared" ref="F6:F37" si="2">(E6-C6)</f>
        <v>136.8599999999999</v>
      </c>
      <c r="G6" s="122">
        <f>IF(C6=0,"",(E6-C6)/C6*100)</f>
        <v>18.820390819455699</v>
      </c>
      <c r="H6" s="123">
        <f>(C6/t1a!H6)*100</f>
        <v>6.9297637062929072</v>
      </c>
      <c r="I6" s="123">
        <f>(D6/t1a!I6)*100</f>
        <v>6.9005147177095063</v>
      </c>
      <c r="J6" s="123">
        <f>(E6/t1a!J6)*100</f>
        <v>6.2554388037744753</v>
      </c>
      <c r="K6" s="123">
        <f t="shared" ref="K6:K37" si="3">(J6-H6)</f>
        <v>-0.67432490251843191</v>
      </c>
      <c r="L6" s="208"/>
    </row>
    <row r="7" spans="1:12" ht="15.75" customHeight="1" x14ac:dyDescent="0.2">
      <c r="A7" s="78">
        <v>2</v>
      </c>
      <c r="B7" s="79" t="s">
        <v>14</v>
      </c>
      <c r="C7" s="123">
        <v>327.04000000000002</v>
      </c>
      <c r="D7" s="123">
        <v>323.87</v>
      </c>
      <c r="E7" s="123">
        <v>323.02</v>
      </c>
      <c r="F7" s="123">
        <f t="shared" si="2"/>
        <v>-4.0200000000000387</v>
      </c>
      <c r="G7" s="122">
        <f t="shared" ref="G7:G60" si="4">IF(C7=0,"",(E7-C7)/C7*100)</f>
        <v>-1.2292074363992289</v>
      </c>
      <c r="H7" s="123">
        <f>(C7/t1a!H7)*100</f>
        <v>5.8236106956137723</v>
      </c>
      <c r="I7" s="123">
        <f>(D7/t1a!I7)*100</f>
        <v>5.6982447991442164</v>
      </c>
      <c r="J7" s="123">
        <f>(E7/t1a!J7)*100</f>
        <v>5.4621763480425312</v>
      </c>
      <c r="K7" s="123">
        <f t="shared" si="3"/>
        <v>-0.36143434757124115</v>
      </c>
      <c r="L7" s="208"/>
    </row>
    <row r="8" spans="1:12" ht="15.75" customHeight="1" x14ac:dyDescent="0.2">
      <c r="A8" s="78">
        <v>3</v>
      </c>
      <c r="B8" s="79" t="s">
        <v>15</v>
      </c>
      <c r="C8" s="123">
        <v>161.03</v>
      </c>
      <c r="D8" s="123">
        <v>140.9</v>
      </c>
      <c r="E8" s="123">
        <v>215.03</v>
      </c>
      <c r="F8" s="123">
        <f t="shared" si="2"/>
        <v>54</v>
      </c>
      <c r="G8" s="122">
        <f t="shared" si="4"/>
        <v>33.534124076259083</v>
      </c>
      <c r="H8" s="123">
        <f>(C8/t1a!H8)*100</f>
        <v>11.035877051708185</v>
      </c>
      <c r="I8" s="123">
        <f>(D8/t1a!I8)*100</f>
        <v>8.2443945138791364</v>
      </c>
      <c r="J8" s="123">
        <f>(E8/t1a!J8)*100</f>
        <v>11.303090832632464</v>
      </c>
      <c r="K8" s="123">
        <f t="shared" si="3"/>
        <v>0.26721378092427805</v>
      </c>
      <c r="L8" s="208"/>
    </row>
    <row r="9" spans="1:12" ht="15.75" customHeight="1" x14ac:dyDescent="0.2">
      <c r="A9" s="78">
        <v>4</v>
      </c>
      <c r="B9" s="79" t="s">
        <v>16</v>
      </c>
      <c r="C9" s="123">
        <v>348.49</v>
      </c>
      <c r="D9" s="123">
        <v>383.85</v>
      </c>
      <c r="E9" s="123">
        <v>393.58</v>
      </c>
      <c r="F9" s="123">
        <f t="shared" si="2"/>
        <v>45.089999999999975</v>
      </c>
      <c r="G9" s="122">
        <f t="shared" si="4"/>
        <v>12.93867829779907</v>
      </c>
      <c r="H9" s="123">
        <f>(C9/t1a!H9)*100</f>
        <v>6.648415590361906</v>
      </c>
      <c r="I9" s="123">
        <f>(D9/t1a!I9)*100</f>
        <v>8.0692290874844446</v>
      </c>
      <c r="J9" s="123">
        <f>(E9/t1a!J9)*100</f>
        <v>7.2842558798925063</v>
      </c>
      <c r="K9" s="123">
        <f t="shared" si="3"/>
        <v>0.63584028953060034</v>
      </c>
      <c r="L9" s="208"/>
    </row>
    <row r="10" spans="1:12" ht="15.75" customHeight="1" x14ac:dyDescent="0.2">
      <c r="A10" s="78">
        <v>5</v>
      </c>
      <c r="B10" s="79" t="s">
        <v>17</v>
      </c>
      <c r="C10" s="123">
        <v>385.09</v>
      </c>
      <c r="D10" s="123">
        <v>392.6</v>
      </c>
      <c r="E10" s="123">
        <v>375.14</v>
      </c>
      <c r="F10" s="123">
        <f t="shared" si="2"/>
        <v>-9.9499999999999886</v>
      </c>
      <c r="G10" s="122">
        <f t="shared" si="4"/>
        <v>-2.5838115765145782</v>
      </c>
      <c r="H10" s="123">
        <f>(C10/t1a!H10)*100</f>
        <v>8.0370578303345752</v>
      </c>
      <c r="I10" s="123">
        <f>(D10/t1a!I10)*100</f>
        <v>8.2066589742303382</v>
      </c>
      <c r="J10" s="123">
        <f>(E10/t1a!J10)*100</f>
        <v>7.4589117631854158</v>
      </c>
      <c r="K10" s="123">
        <f t="shared" si="3"/>
        <v>-0.57814606714915939</v>
      </c>
      <c r="L10" s="208"/>
    </row>
    <row r="11" spans="1:12" ht="15.75" customHeight="1" x14ac:dyDescent="0.2">
      <c r="A11" s="78">
        <v>6</v>
      </c>
      <c r="B11" s="79" t="s">
        <v>18</v>
      </c>
      <c r="C11" s="123">
        <v>205.95</v>
      </c>
      <c r="D11" s="123">
        <v>103.46</v>
      </c>
      <c r="E11" s="123">
        <v>99.86</v>
      </c>
      <c r="F11" s="123">
        <f t="shared" si="2"/>
        <v>-106.08999999999999</v>
      </c>
      <c r="G11" s="122">
        <f t="shared" si="4"/>
        <v>-51.512503034717163</v>
      </c>
      <c r="H11" s="123">
        <f>(C11/t1a!H11)*100</f>
        <v>5.0364497614441976</v>
      </c>
      <c r="I11" s="123">
        <f>(D11/t1a!I11)*100</f>
        <v>2.090008120851194</v>
      </c>
      <c r="J11" s="123">
        <f>(E11/t1a!J11)*100</f>
        <v>2.1037374731134091</v>
      </c>
      <c r="K11" s="123">
        <f t="shared" si="3"/>
        <v>-2.9327122883307886</v>
      </c>
      <c r="L11" s="208"/>
    </row>
    <row r="12" spans="1:12" ht="15.75" customHeight="1" x14ac:dyDescent="0.2">
      <c r="A12" s="78">
        <v>7</v>
      </c>
      <c r="B12" s="79" t="s">
        <v>19</v>
      </c>
      <c r="C12" s="123">
        <v>92.4</v>
      </c>
      <c r="D12" s="123">
        <v>92.34</v>
      </c>
      <c r="E12" s="123">
        <v>89.71</v>
      </c>
      <c r="F12" s="123">
        <f t="shared" si="2"/>
        <v>-2.6900000000000119</v>
      </c>
      <c r="G12" s="122">
        <f t="shared" si="4"/>
        <v>-2.9112554112554241</v>
      </c>
      <c r="H12" s="123">
        <f>(C12/t1a!H12)*100</f>
        <v>13.321799307958479</v>
      </c>
      <c r="I12" s="123">
        <f>(D12/t1a!I12)*100</f>
        <v>9.9609501413130257</v>
      </c>
      <c r="J12" s="123">
        <f>(E12/t1a!J12)*100</f>
        <v>8.8261626705758509</v>
      </c>
      <c r="K12" s="123">
        <f t="shared" si="3"/>
        <v>-4.4956366373826278</v>
      </c>
      <c r="L12" s="208"/>
    </row>
    <row r="13" spans="1:12" ht="15.75" customHeight="1" x14ac:dyDescent="0.2">
      <c r="A13" s="78">
        <v>8</v>
      </c>
      <c r="B13" s="79" t="s">
        <v>20</v>
      </c>
      <c r="C13" s="123">
        <v>21.37</v>
      </c>
      <c r="D13" s="123">
        <v>19.04</v>
      </c>
      <c r="E13" s="123">
        <v>17.86</v>
      </c>
      <c r="F13" s="123">
        <f t="shared" si="2"/>
        <v>-3.5100000000000016</v>
      </c>
      <c r="G13" s="122">
        <f t="shared" si="4"/>
        <v>-16.424894712213391</v>
      </c>
      <c r="H13" s="123">
        <f>(C13/t1a!H13)*100</f>
        <v>7.0817868504772008</v>
      </c>
      <c r="I13" s="123">
        <f>(D13/t1a!I13)*100</f>
        <v>6.1602174194383332</v>
      </c>
      <c r="J13" s="123">
        <f>(E13/t1a!J13)*100</f>
        <v>6.1550125788330972</v>
      </c>
      <c r="K13" s="123">
        <f t="shared" si="3"/>
        <v>-0.92677427164410364</v>
      </c>
      <c r="L13" s="208"/>
    </row>
    <row r="14" spans="1:12" ht="15.75" customHeight="1" x14ac:dyDescent="0.2">
      <c r="A14" s="78">
        <v>9</v>
      </c>
      <c r="B14" s="79" t="s">
        <v>21</v>
      </c>
      <c r="C14" s="123">
        <v>561.94000000000005</v>
      </c>
      <c r="D14" s="123">
        <v>546.19000000000005</v>
      </c>
      <c r="E14" s="123">
        <v>544.37</v>
      </c>
      <c r="F14" s="123">
        <f t="shared" si="2"/>
        <v>-17.57000000000005</v>
      </c>
      <c r="G14" s="122">
        <f t="shared" si="4"/>
        <v>-3.1266683275794653</v>
      </c>
      <c r="H14" s="123">
        <f>(C14/t1a!H14)*100</f>
        <v>4.8966240185011074</v>
      </c>
      <c r="I14" s="123">
        <f>(D14/t1a!I14)*100</f>
        <v>4.14834044356612</v>
      </c>
      <c r="J14" s="123">
        <f>(E14/t1a!J14)*100</f>
        <v>3.9300493521269928</v>
      </c>
      <c r="K14" s="123">
        <f t="shared" si="3"/>
        <v>-0.9665746663741146</v>
      </c>
      <c r="L14" s="208"/>
    </row>
    <row r="15" spans="1:12" ht="15.75" customHeight="1" x14ac:dyDescent="0.2">
      <c r="A15" s="78">
        <v>10</v>
      </c>
      <c r="B15" s="79" t="s">
        <v>22</v>
      </c>
      <c r="C15" s="123">
        <v>3631.71</v>
      </c>
      <c r="D15" s="123">
        <v>3588.29</v>
      </c>
      <c r="E15" s="123">
        <v>3674.93</v>
      </c>
      <c r="F15" s="123">
        <f t="shared" si="2"/>
        <v>43.2199999999998</v>
      </c>
      <c r="G15" s="122">
        <f t="shared" si="4"/>
        <v>1.1900729959165186</v>
      </c>
      <c r="H15" s="123">
        <f>(C15/t1a!H15)*100</f>
        <v>9.3195038507610679</v>
      </c>
      <c r="I15" s="123">
        <f>(D15/t1a!I15)*100</f>
        <v>8.4180050987217534</v>
      </c>
      <c r="J15" s="123">
        <f>(E15/t1a!J15)*100</f>
        <v>8.177090449020934</v>
      </c>
      <c r="K15" s="123">
        <f t="shared" si="3"/>
        <v>-1.1424134017401339</v>
      </c>
      <c r="L15" s="208"/>
    </row>
    <row r="16" spans="1:12" ht="15.75" customHeight="1" x14ac:dyDescent="0.2">
      <c r="A16" s="78">
        <v>11</v>
      </c>
      <c r="B16" s="79" t="s">
        <v>23</v>
      </c>
      <c r="C16" s="123">
        <v>267.11</v>
      </c>
      <c r="D16" s="123">
        <v>508.27</v>
      </c>
      <c r="E16" s="123">
        <v>482.01</v>
      </c>
      <c r="F16" s="123">
        <f t="shared" si="2"/>
        <v>214.89999999999998</v>
      </c>
      <c r="G16" s="122">
        <f t="shared" si="4"/>
        <v>80.453745647860416</v>
      </c>
      <c r="H16" s="123">
        <f>(C16/t1a!H16)*100</f>
        <v>7.587123675995648</v>
      </c>
      <c r="I16" s="123">
        <f>(D16/t1a!I16)*100</f>
        <v>13.978092453914673</v>
      </c>
      <c r="J16" s="123">
        <f>(E16/t1a!J16)*100</f>
        <v>12.61921903839357</v>
      </c>
      <c r="K16" s="123">
        <f t="shared" si="3"/>
        <v>5.0320953623979223</v>
      </c>
      <c r="L16" s="208"/>
    </row>
    <row r="17" spans="1:12" ht="15.75" customHeight="1" x14ac:dyDescent="0.2">
      <c r="A17" s="78">
        <v>12</v>
      </c>
      <c r="B17" s="79" t="s">
        <v>24</v>
      </c>
      <c r="C17" s="123">
        <v>635</v>
      </c>
      <c r="D17" s="123">
        <v>348.76</v>
      </c>
      <c r="E17" s="123">
        <v>357.64</v>
      </c>
      <c r="F17" s="123">
        <f t="shared" si="2"/>
        <v>-277.36</v>
      </c>
      <c r="G17" s="122">
        <f t="shared" si="4"/>
        <v>-43.67874015748032</v>
      </c>
      <c r="H17" s="123">
        <f>(C17/t1a!H17)*100</f>
        <v>13.930907088528171</v>
      </c>
      <c r="I17" s="123">
        <f>(D17/t1a!I17)*100</f>
        <v>7.0518251318830414</v>
      </c>
      <c r="J17" s="123">
        <f>(E17/t1a!J17)*100</f>
        <v>6.9887734862770765</v>
      </c>
      <c r="K17" s="123">
        <f t="shared" si="3"/>
        <v>-6.9421336022510944</v>
      </c>
      <c r="L17" s="208"/>
    </row>
    <row r="18" spans="1:12" s="77" customFormat="1" ht="15.75" customHeight="1" x14ac:dyDescent="0.25">
      <c r="A18" s="199" t="s">
        <v>25</v>
      </c>
      <c r="B18" s="200"/>
      <c r="C18" s="125">
        <f>SUM(C6:C17)</f>
        <v>7364.32</v>
      </c>
      <c r="D18" s="125">
        <f>SUM(D6:D17)</f>
        <v>7305.58</v>
      </c>
      <c r="E18" s="125">
        <f>SUM(E6:E17)</f>
        <v>7437.2</v>
      </c>
      <c r="F18" s="125">
        <f t="shared" si="2"/>
        <v>72.880000000000109</v>
      </c>
      <c r="G18" s="124">
        <f t="shared" si="4"/>
        <v>0.98963651769613648</v>
      </c>
      <c r="H18" s="125">
        <f>(C18/t1a!H18)*100</f>
        <v>8.0740198890298078</v>
      </c>
      <c r="I18" s="125">
        <f>(D18/t1a!I18)*100</f>
        <v>7.3107984479321333</v>
      </c>
      <c r="J18" s="125">
        <f>(E18/t1a!J18)*100</f>
        <v>7.0264910579275472</v>
      </c>
      <c r="K18" s="125">
        <f t="shared" si="3"/>
        <v>-1.0475288311022606</v>
      </c>
      <c r="L18" s="209"/>
    </row>
    <row r="19" spans="1:12" ht="15.75" customHeight="1" x14ac:dyDescent="0.2">
      <c r="A19" s="78">
        <v>13</v>
      </c>
      <c r="B19" s="79" t="s">
        <v>26</v>
      </c>
      <c r="C19" s="123">
        <v>257.88</v>
      </c>
      <c r="D19" s="123">
        <v>202.74</v>
      </c>
      <c r="E19" s="123">
        <v>203.01</v>
      </c>
      <c r="F19" s="123">
        <f t="shared" si="2"/>
        <v>-54.870000000000005</v>
      </c>
      <c r="G19" s="122">
        <f t="shared" si="4"/>
        <v>-21.277338296882274</v>
      </c>
      <c r="H19" s="123">
        <f>(C19/t1a!H19)*100</f>
        <v>4.779414490218028</v>
      </c>
      <c r="I19" s="123">
        <f>(D19/t1a!I19)*100</f>
        <v>3.1631369881394069</v>
      </c>
      <c r="J19" s="123">
        <f>(E19/t1a!J19)*100</f>
        <v>2.869354681411314</v>
      </c>
      <c r="K19" s="123">
        <f t="shared" si="3"/>
        <v>-1.910059808806714</v>
      </c>
      <c r="L19" s="208"/>
    </row>
    <row r="20" spans="1:12" ht="15.75" customHeight="1" x14ac:dyDescent="0.2">
      <c r="A20" s="78">
        <v>14</v>
      </c>
      <c r="B20" s="79" t="s">
        <v>27</v>
      </c>
      <c r="C20" s="123">
        <v>895.65</v>
      </c>
      <c r="D20" s="123">
        <v>858.56</v>
      </c>
      <c r="E20" s="123">
        <v>886.97</v>
      </c>
      <c r="F20" s="123">
        <f t="shared" si="2"/>
        <v>-8.67999999999995</v>
      </c>
      <c r="G20" s="122">
        <f t="shared" si="4"/>
        <v>-0.96912856584602802</v>
      </c>
      <c r="H20" s="123">
        <f>(C20/t1a!H20)*100</f>
        <v>58.528504587395766</v>
      </c>
      <c r="I20" s="123">
        <f>(D20/t1a!I20)*100</f>
        <v>55.625672191051265</v>
      </c>
      <c r="J20" s="123">
        <f>(E20/t1a!J20)*100</f>
        <v>54.64767385263729</v>
      </c>
      <c r="K20" s="123">
        <f t="shared" si="3"/>
        <v>-3.8808307347584758</v>
      </c>
      <c r="L20" s="208"/>
    </row>
    <row r="21" spans="1:12" ht="15.75" customHeight="1" x14ac:dyDescent="0.2">
      <c r="A21" s="78">
        <v>15</v>
      </c>
      <c r="B21" s="79" t="s">
        <v>28</v>
      </c>
      <c r="C21" s="123">
        <v>1.47</v>
      </c>
      <c r="D21" s="123">
        <v>1.27</v>
      </c>
      <c r="E21" s="123">
        <v>1.25</v>
      </c>
      <c r="F21" s="123">
        <f t="shared" si="2"/>
        <v>-0.21999999999999997</v>
      </c>
      <c r="G21" s="122">
        <f t="shared" si="4"/>
        <v>-14.96598639455782</v>
      </c>
      <c r="H21" s="123">
        <f>(C21/t1a!H21)*100</f>
        <v>1.5720243824189926</v>
      </c>
      <c r="I21" s="123">
        <f>(D21/t1a!I21)*100</f>
        <v>1.1179577464788732</v>
      </c>
      <c r="J21" s="123">
        <f>(E21/t1a!J21)*100</f>
        <v>1.0266097240473062</v>
      </c>
      <c r="K21" s="123">
        <f t="shared" si="3"/>
        <v>-0.54541465837168635</v>
      </c>
      <c r="L21" s="208"/>
    </row>
    <row r="22" spans="1:12" ht="15.75" customHeight="1" x14ac:dyDescent="0.2">
      <c r="A22" s="78">
        <v>16</v>
      </c>
      <c r="B22" s="79" t="s">
        <v>29</v>
      </c>
      <c r="C22" s="123">
        <v>15.02</v>
      </c>
      <c r="D22" s="123">
        <v>19.54</v>
      </c>
      <c r="E22" s="123">
        <v>21.36</v>
      </c>
      <c r="F22" s="123">
        <f t="shared" si="2"/>
        <v>6.34</v>
      </c>
      <c r="G22" s="122">
        <f t="shared" si="4"/>
        <v>42.2103861517976</v>
      </c>
      <c r="H22" s="123">
        <f>(C22/t1a!H22)*100</f>
        <v>4.2738447530161618</v>
      </c>
      <c r="I22" s="123">
        <f>(D22/t1a!I22)*100</f>
        <v>5.4348733068172344</v>
      </c>
      <c r="J22" s="123">
        <f>(E22/t1a!J22)*100</f>
        <v>6.0209719246814748</v>
      </c>
      <c r="K22" s="123">
        <f t="shared" si="3"/>
        <v>1.747127171665313</v>
      </c>
      <c r="L22" s="208"/>
    </row>
    <row r="23" spans="1:12" ht="15.75" customHeight="1" x14ac:dyDescent="0.2">
      <c r="A23" s="78">
        <v>17</v>
      </c>
      <c r="B23" s="79" t="s">
        <v>30</v>
      </c>
      <c r="C23" s="123">
        <v>11.79</v>
      </c>
      <c r="D23" s="123">
        <v>14.84</v>
      </c>
      <c r="E23" s="123">
        <v>21.38</v>
      </c>
      <c r="F23" s="123">
        <f t="shared" si="2"/>
        <v>9.59</v>
      </c>
      <c r="G23" s="122">
        <f t="shared" si="4"/>
        <v>81.340118744698898</v>
      </c>
      <c r="H23" s="123">
        <f>(C23/t1a!H23)*100</f>
        <v>5.039538362898055</v>
      </c>
      <c r="I23" s="123">
        <f>(D23/t1a!I23)*100</f>
        <v>3.7866802755805056</v>
      </c>
      <c r="J23" s="123">
        <f>(E23/t1a!J23)*100</f>
        <v>5.678015615870823</v>
      </c>
      <c r="K23" s="123">
        <f t="shared" si="3"/>
        <v>0.63847725297276803</v>
      </c>
      <c r="L23" s="208"/>
    </row>
    <row r="24" spans="1:12" ht="15.75" customHeight="1" x14ac:dyDescent="0.2">
      <c r="A24" s="78">
        <v>18</v>
      </c>
      <c r="B24" s="79" t="s">
        <v>31</v>
      </c>
      <c r="C24" s="123">
        <v>276.5</v>
      </c>
      <c r="D24" s="123">
        <v>391.16</v>
      </c>
      <c r="E24" s="123">
        <v>394</v>
      </c>
      <c r="F24" s="123">
        <f t="shared" si="2"/>
        <v>117.5</v>
      </c>
      <c r="G24" s="122">
        <f t="shared" si="4"/>
        <v>42.495479204339965</v>
      </c>
      <c r="H24" s="123">
        <f>(C24/t1a!H24)*100</f>
        <v>2.3198021330433787</v>
      </c>
      <c r="I24" s="123">
        <f>(D24/t1a!I24)*100</f>
        <v>2.8954589497854464</v>
      </c>
      <c r="J24" s="123">
        <f>(E24/t1a!J24)*100</f>
        <v>2.5920677463878814</v>
      </c>
      <c r="K24" s="123">
        <f t="shared" si="3"/>
        <v>0.27226561334450272</v>
      </c>
      <c r="L24" s="208"/>
    </row>
    <row r="25" spans="1:12" ht="15.75" customHeight="1" x14ac:dyDescent="0.2">
      <c r="A25" s="78">
        <v>19</v>
      </c>
      <c r="B25" s="79" t="s">
        <v>32</v>
      </c>
      <c r="C25" s="123">
        <v>344.62</v>
      </c>
      <c r="D25" s="123">
        <v>343.87</v>
      </c>
      <c r="E25" s="123">
        <v>354.15</v>
      </c>
      <c r="F25" s="123">
        <f t="shared" si="2"/>
        <v>9.5299999999999727</v>
      </c>
      <c r="G25" s="122">
        <f t="shared" si="4"/>
        <v>2.7653647495792386</v>
      </c>
      <c r="H25" s="123">
        <f>(C25/t1a!H25)*100</f>
        <v>4.8460082515165741</v>
      </c>
      <c r="I25" s="123">
        <f>(D25/t1a!I25)*100</f>
        <v>4.0032783411779915</v>
      </c>
      <c r="J25" s="123">
        <f>(E25/t1a!J25)*100</f>
        <v>3.6888088943885107</v>
      </c>
      <c r="K25" s="123">
        <f t="shared" si="3"/>
        <v>-1.1571993571280634</v>
      </c>
      <c r="L25" s="208"/>
    </row>
    <row r="26" spans="1:12" ht="15.75" customHeight="1" x14ac:dyDescent="0.2">
      <c r="A26" s="78">
        <v>20</v>
      </c>
      <c r="B26" s="79" t="s">
        <v>33</v>
      </c>
      <c r="C26" s="123">
        <v>274.13</v>
      </c>
      <c r="D26" s="123">
        <v>513.22</v>
      </c>
      <c r="E26" s="123">
        <v>360.12</v>
      </c>
      <c r="F26" s="123">
        <f t="shared" si="2"/>
        <v>85.990000000000009</v>
      </c>
      <c r="G26" s="122">
        <f t="shared" si="4"/>
        <v>31.368328895049796</v>
      </c>
      <c r="H26" s="123">
        <f>(C26/t1a!H26)*100</f>
        <v>12.215696410110157</v>
      </c>
      <c r="I26" s="123">
        <f>(D26/t1a!I26)*100</f>
        <v>10.586242958421945</v>
      </c>
      <c r="J26" s="123">
        <f>(E26/t1a!J26)*100</f>
        <v>7.3633179504900097</v>
      </c>
      <c r="K26" s="123">
        <f t="shared" si="3"/>
        <v>-4.8523784596201471</v>
      </c>
      <c r="L26" s="208"/>
    </row>
    <row r="27" spans="1:12" ht="15.75" customHeight="1" x14ac:dyDescent="0.2">
      <c r="A27" s="78">
        <v>21</v>
      </c>
      <c r="B27" s="79" t="s">
        <v>34</v>
      </c>
      <c r="C27" s="123">
        <v>78</v>
      </c>
      <c r="D27" s="123">
        <v>92.49</v>
      </c>
      <c r="E27" s="123">
        <v>91.07</v>
      </c>
      <c r="F27" s="123">
        <f t="shared" si="2"/>
        <v>13.069999999999993</v>
      </c>
      <c r="G27" s="122">
        <f t="shared" si="4"/>
        <v>16.756410256410248</v>
      </c>
      <c r="H27" s="123">
        <f>(C27/t1a!H27)*100</f>
        <v>7.2625698324022352</v>
      </c>
      <c r="I27" s="123">
        <f>(D27/t1a!I27)*100</f>
        <v>6.1654245603743645</v>
      </c>
      <c r="J27" s="123">
        <f>(E27/t1a!J27)*100</f>
        <v>5.4279413517701744</v>
      </c>
      <c r="K27" s="123">
        <f t="shared" si="3"/>
        <v>-1.8346284806320607</v>
      </c>
      <c r="L27" s="208"/>
    </row>
    <row r="28" spans="1:12" ht="15.75" customHeight="1" x14ac:dyDescent="0.2">
      <c r="A28" s="78">
        <v>22</v>
      </c>
      <c r="B28" s="79" t="s">
        <v>35</v>
      </c>
      <c r="C28" s="123">
        <v>1.51</v>
      </c>
      <c r="D28" s="123">
        <v>0.47</v>
      </c>
      <c r="E28" s="123">
        <v>0.4</v>
      </c>
      <c r="F28" s="123">
        <f t="shared" si="2"/>
        <v>-1.1099999999999999</v>
      </c>
      <c r="G28" s="122">
        <f t="shared" si="4"/>
        <v>-73.509933774834423</v>
      </c>
      <c r="H28" s="123">
        <f>(C28/t1a!H28)*100</f>
        <v>5.5173522555374485E-2</v>
      </c>
      <c r="I28" s="123">
        <f>(D28/t1a!I28)*100</f>
        <v>1.0952136831803141E-2</v>
      </c>
      <c r="J28" s="123">
        <f>(E28/t1a!J28)*100</f>
        <v>8.1896057523790818E-3</v>
      </c>
      <c r="K28" s="123">
        <f t="shared" si="3"/>
        <v>-4.6983916802995407E-2</v>
      </c>
      <c r="L28" s="208"/>
    </row>
    <row r="29" spans="1:12" ht="15.75" customHeight="1" x14ac:dyDescent="0.2">
      <c r="A29" s="78">
        <v>23</v>
      </c>
      <c r="B29" s="79" t="s">
        <v>36</v>
      </c>
      <c r="C29" s="123">
        <v>3.17</v>
      </c>
      <c r="D29" s="123">
        <v>3.08</v>
      </c>
      <c r="E29" s="123">
        <v>2.95</v>
      </c>
      <c r="F29" s="123">
        <f t="shared" si="2"/>
        <v>-0.21999999999999975</v>
      </c>
      <c r="G29" s="122">
        <f t="shared" si="4"/>
        <v>-6.9400630914826431</v>
      </c>
      <c r="H29" s="123">
        <f>(C29/t1a!H29)*100</f>
        <v>7.8368355995055623</v>
      </c>
      <c r="I29" s="123">
        <f>(D29/t1a!I29)*100</f>
        <v>14.246068455134134</v>
      </c>
      <c r="J29" s="123">
        <f>(E29/t1a!J29)*100</f>
        <v>13.396911898274297</v>
      </c>
      <c r="K29" s="123">
        <f t="shared" si="3"/>
        <v>5.5600762987687347</v>
      </c>
      <c r="L29" s="208"/>
    </row>
    <row r="30" spans="1:12" ht="15.75" customHeight="1" x14ac:dyDescent="0.2">
      <c r="A30" s="78">
        <v>24</v>
      </c>
      <c r="B30" s="79" t="s">
        <v>37</v>
      </c>
      <c r="C30" s="123">
        <v>10.220000000000001</v>
      </c>
      <c r="D30" s="123">
        <v>15.06</v>
      </c>
      <c r="E30" s="123">
        <v>15.73</v>
      </c>
      <c r="F30" s="123">
        <f t="shared" si="2"/>
        <v>5.51</v>
      </c>
      <c r="G30" s="122">
        <f t="shared" si="4"/>
        <v>53.913894324853231</v>
      </c>
      <c r="H30" s="123">
        <f>(C30/t1a!H30)*100</f>
        <v>2.1789186423332767</v>
      </c>
      <c r="I30" s="123">
        <f>(D30/t1a!I30)*100</f>
        <v>2.7518912399956146</v>
      </c>
      <c r="J30" s="123">
        <f>(E30/t1a!J30)*100</f>
        <v>2.7681965366746444</v>
      </c>
      <c r="K30" s="123">
        <f t="shared" si="3"/>
        <v>0.58927789434136768</v>
      </c>
      <c r="L30" s="208"/>
    </row>
    <row r="31" spans="1:12" ht="15.75" customHeight="1" x14ac:dyDescent="0.2">
      <c r="A31" s="78">
        <v>25</v>
      </c>
      <c r="B31" s="79" t="s">
        <v>38</v>
      </c>
      <c r="C31" s="123">
        <v>1.48</v>
      </c>
      <c r="D31" s="123">
        <v>1.26</v>
      </c>
      <c r="E31" s="123">
        <v>1.27</v>
      </c>
      <c r="F31" s="123">
        <f t="shared" si="2"/>
        <v>-0.20999999999999996</v>
      </c>
      <c r="G31" s="122">
        <f t="shared" si="4"/>
        <v>-14.189189189189186</v>
      </c>
      <c r="H31" s="123">
        <f>(C31/t1a!H31)*100</f>
        <v>13.962264150943396</v>
      </c>
      <c r="I31" s="123">
        <f>(D31/t1a!I31)*100</f>
        <v>14.269535673839185</v>
      </c>
      <c r="J31" s="123">
        <f>(E31/t1a!J31)*100</f>
        <v>14.923619271445359</v>
      </c>
      <c r="K31" s="123">
        <f t="shared" si="3"/>
        <v>0.96135512050196326</v>
      </c>
      <c r="L31" s="208"/>
    </row>
    <row r="32" spans="1:12" ht="15.75" customHeight="1" x14ac:dyDescent="0.2">
      <c r="A32" s="78">
        <v>26</v>
      </c>
      <c r="B32" s="79" t="s">
        <v>39</v>
      </c>
      <c r="C32" s="123">
        <v>5.4</v>
      </c>
      <c r="D32" s="123">
        <v>11.06</v>
      </c>
      <c r="E32" s="123">
        <v>10.93</v>
      </c>
      <c r="F32" s="123">
        <f t="shared" si="2"/>
        <v>5.5299999999999994</v>
      </c>
      <c r="G32" s="122">
        <f t="shared" si="4"/>
        <v>102.40740740740739</v>
      </c>
      <c r="H32" s="123">
        <f>(C32/t1a!H32)*100</f>
        <v>0.18610742534162775</v>
      </c>
      <c r="I32" s="123">
        <f>(D32/t1a!I32)*100</f>
        <v>0.31484138370795473</v>
      </c>
      <c r="J32" s="123">
        <f>(E32/t1a!J32)*100</f>
        <v>0.29458296162335962</v>
      </c>
      <c r="K32" s="123">
        <f t="shared" si="3"/>
        <v>0.10847553628173187</v>
      </c>
      <c r="L32" s="208"/>
    </row>
    <row r="33" spans="1:12" ht="15.75" customHeight="1" x14ac:dyDescent="0.2">
      <c r="A33" s="78">
        <v>27</v>
      </c>
      <c r="B33" s="79" t="s">
        <v>40</v>
      </c>
      <c r="C33" s="123">
        <v>1.27</v>
      </c>
      <c r="D33" s="123">
        <v>1.31</v>
      </c>
      <c r="E33" s="123">
        <v>1.31</v>
      </c>
      <c r="F33" s="123">
        <f t="shared" si="2"/>
        <v>4.0000000000000036E-2</v>
      </c>
      <c r="G33" s="122">
        <f t="shared" si="4"/>
        <v>3.1496062992126013</v>
      </c>
      <c r="H33" s="123">
        <f>(C33/t1a!H33)*100</f>
        <v>12.106768350810295</v>
      </c>
      <c r="I33" s="123">
        <f>(D33/t1a!I33)*100</f>
        <v>24.485981308411215</v>
      </c>
      <c r="J33" s="123">
        <f>(E33/t1a!J33)*100</f>
        <v>24.485981308411215</v>
      </c>
      <c r="K33" s="123">
        <f t="shared" si="3"/>
        <v>12.37921295760092</v>
      </c>
      <c r="L33" s="208"/>
    </row>
    <row r="34" spans="1:12" ht="15.75" customHeight="1" x14ac:dyDescent="0.2">
      <c r="A34" s="78">
        <v>28</v>
      </c>
      <c r="B34" s="79" t="s">
        <v>41</v>
      </c>
      <c r="C34" s="123">
        <v>11.11</v>
      </c>
      <c r="D34" s="123">
        <v>7.82</v>
      </c>
      <c r="E34" s="123">
        <v>13.28</v>
      </c>
      <c r="F34" s="123">
        <f t="shared" si="2"/>
        <v>2.17</v>
      </c>
      <c r="G34" s="122">
        <f t="shared" si="4"/>
        <v>19.531953195319531</v>
      </c>
      <c r="H34" s="123">
        <f>(C34/t1a!H34)*100</f>
        <v>7.4264705882352944</v>
      </c>
      <c r="I34" s="123">
        <f>(D34/t1a!I34)*100</f>
        <v>4.0705845609286344</v>
      </c>
      <c r="J34" s="123">
        <f>(E34/t1a!J34)*100</f>
        <v>6.3361801612672348</v>
      </c>
      <c r="K34" s="123">
        <f t="shared" si="3"/>
        <v>-1.0902904269680596</v>
      </c>
      <c r="L34" s="208"/>
    </row>
    <row r="35" spans="1:12" ht="15.75" customHeight="1" x14ac:dyDescent="0.2">
      <c r="A35" s="78">
        <v>29</v>
      </c>
      <c r="B35" s="79" t="s">
        <v>42</v>
      </c>
      <c r="C35" s="123">
        <v>2.27</v>
      </c>
      <c r="D35" s="123">
        <v>1.3</v>
      </c>
      <c r="E35" s="123">
        <v>1.25</v>
      </c>
      <c r="F35" s="123">
        <f t="shared" si="2"/>
        <v>-1.02</v>
      </c>
      <c r="G35" s="122">
        <f t="shared" si="4"/>
        <v>-44.933920704845818</v>
      </c>
      <c r="H35" s="123">
        <f>(C35/t1a!H35)*100</f>
        <v>4.5102324657262072</v>
      </c>
      <c r="I35" s="123">
        <f>(D35/t1a!I35)*100</f>
        <v>2.7287993282955498</v>
      </c>
      <c r="J35" s="123">
        <f>(E35/t1a!J35)*100</f>
        <v>2.756947507719453</v>
      </c>
      <c r="K35" s="123">
        <f t="shared" si="3"/>
        <v>-1.7532849580067542</v>
      </c>
      <c r="L35" s="208"/>
    </row>
    <row r="36" spans="1:12" ht="15.75" customHeight="1" x14ac:dyDescent="0.2">
      <c r="A36" s="78">
        <v>30</v>
      </c>
      <c r="B36" s="79" t="s">
        <v>43</v>
      </c>
      <c r="C36" s="123">
        <v>2.96</v>
      </c>
      <c r="D36" s="123">
        <v>4.05</v>
      </c>
      <c r="E36" s="123">
        <v>4.5999999999999996</v>
      </c>
      <c r="F36" s="123">
        <f t="shared" si="2"/>
        <v>1.6399999999999997</v>
      </c>
      <c r="G36" s="122">
        <f t="shared" si="4"/>
        <v>55.405405405405396</v>
      </c>
      <c r="H36" s="123">
        <f>(C36/t1a!H36)*100</f>
        <v>19.759679572763684</v>
      </c>
      <c r="I36" s="123">
        <f>(D36/t1a!I36)*100</f>
        <v>26.679841897233203</v>
      </c>
      <c r="J36" s="123">
        <f>(E36/t1a!J36)*100</f>
        <v>34.226190476190474</v>
      </c>
      <c r="K36" s="123">
        <f t="shared" si="3"/>
        <v>14.466510903426791</v>
      </c>
      <c r="L36" s="208"/>
    </row>
    <row r="37" spans="1:12" ht="15.75" customHeight="1" x14ac:dyDescent="0.2">
      <c r="A37" s="78">
        <v>31</v>
      </c>
      <c r="B37" s="79" t="s">
        <v>44</v>
      </c>
      <c r="C37" s="123">
        <v>24</v>
      </c>
      <c r="D37" s="123">
        <v>24.71</v>
      </c>
      <c r="E37" s="123">
        <v>23.12</v>
      </c>
      <c r="F37" s="123">
        <f t="shared" si="2"/>
        <v>-0.87999999999999901</v>
      </c>
      <c r="G37" s="122">
        <f t="shared" si="4"/>
        <v>-3.6666666666666625</v>
      </c>
      <c r="H37" s="123">
        <f>(C37/t1a!H37)*100</f>
        <v>1.929260450160772</v>
      </c>
      <c r="I37" s="123">
        <f>(D37/t1a!I37)*100</f>
        <v>1.6303558939575886</v>
      </c>
      <c r="J37" s="123">
        <f>(E37/t1a!J37)*100</f>
        <v>1.3672140648007429</v>
      </c>
      <c r="K37" s="123">
        <f t="shared" si="3"/>
        <v>-0.56204638536002904</v>
      </c>
      <c r="L37" s="208"/>
    </row>
    <row r="38" spans="1:12" s="77" customFormat="1" ht="15.75" customHeight="1" x14ac:dyDescent="0.25">
      <c r="A38" s="199" t="s">
        <v>45</v>
      </c>
      <c r="B38" s="200"/>
      <c r="C38" s="125">
        <f>SUM(C19:C37)</f>
        <v>2218.4500000000003</v>
      </c>
      <c r="D38" s="125">
        <f>SUM(D19:D37)</f>
        <v>2507.81</v>
      </c>
      <c r="E38" s="125">
        <f>SUM(E19:E37)</f>
        <v>2408.1499999999996</v>
      </c>
      <c r="F38" s="125">
        <f t="shared" ref="F38:F59" si="5">(E38-C38)</f>
        <v>189.69999999999936</v>
      </c>
      <c r="G38" s="124">
        <f t="shared" si="4"/>
        <v>8.5510153485541398</v>
      </c>
      <c r="H38" s="125">
        <f>(C38/t1a!H38)*100</f>
        <v>5.9030688134790443</v>
      </c>
      <c r="I38" s="125">
        <f>(D38/t1a!I38)*100</f>
        <v>5.2881601396449947</v>
      </c>
      <c r="J38" s="125">
        <f>(E38/t1a!J38)*100</f>
        <v>4.6240558047295313</v>
      </c>
      <c r="K38" s="125">
        <f t="shared" ref="K38:K59" si="6">(J38-H38)</f>
        <v>-1.2790130087495131</v>
      </c>
      <c r="L38" s="209"/>
    </row>
    <row r="39" spans="1:12" ht="15.75" customHeight="1" x14ac:dyDescent="0.2">
      <c r="A39" s="78">
        <v>32</v>
      </c>
      <c r="B39" s="79" t="s">
        <v>46</v>
      </c>
      <c r="C39" s="123">
        <v>187.94</v>
      </c>
      <c r="D39" s="123">
        <v>348.2</v>
      </c>
      <c r="E39" s="123">
        <v>355.61</v>
      </c>
      <c r="F39" s="123">
        <f t="shared" si="5"/>
        <v>167.67000000000002</v>
      </c>
      <c r="G39" s="122">
        <f t="shared" si="4"/>
        <v>89.214642971161012</v>
      </c>
      <c r="H39" s="123">
        <f>(C39/t1a!H39)*100</f>
        <v>6.343088382704841</v>
      </c>
      <c r="I39" s="123">
        <f>(D39/t1a!I39)*100</f>
        <v>7.7280747505909257</v>
      </c>
      <c r="J39" s="123">
        <f>(E39/t1a!J39)*100</f>
        <v>9.4181365538428938</v>
      </c>
      <c r="K39" s="123">
        <f t="shared" si="6"/>
        <v>3.0750481711380528</v>
      </c>
      <c r="L39" s="208"/>
    </row>
    <row r="40" spans="1:12" s="77" customFormat="1" ht="15.75" customHeight="1" x14ac:dyDescent="0.25">
      <c r="A40" s="199" t="s">
        <v>47</v>
      </c>
      <c r="B40" s="200"/>
      <c r="C40" s="125">
        <f>SUM(C39:C39)</f>
        <v>187.94</v>
      </c>
      <c r="D40" s="125">
        <f>SUM(D39:D39)</f>
        <v>348.2</v>
      </c>
      <c r="E40" s="125">
        <f>SUM(E39:E39)</f>
        <v>355.61</v>
      </c>
      <c r="F40" s="125">
        <f t="shared" si="5"/>
        <v>167.67000000000002</v>
      </c>
      <c r="G40" s="124">
        <f t="shared" si="4"/>
        <v>89.214642971161012</v>
      </c>
      <c r="H40" s="125">
        <f>(C40/t1a!H40)*100</f>
        <v>6.343088382704841</v>
      </c>
      <c r="I40" s="125">
        <f>(D40/t1a!I40)*100</f>
        <v>7.7280747505909257</v>
      </c>
      <c r="J40" s="125">
        <f>(E40/t1a!J40)*100</f>
        <v>9.4181365538428938</v>
      </c>
      <c r="K40" s="125">
        <f t="shared" si="6"/>
        <v>3.0750481711380528</v>
      </c>
      <c r="L40" s="209"/>
    </row>
    <row r="41" spans="1:12" ht="15.75" customHeight="1" x14ac:dyDescent="0.2">
      <c r="A41" s="78">
        <v>33</v>
      </c>
      <c r="B41" s="79" t="s">
        <v>48</v>
      </c>
      <c r="C41" s="123">
        <v>837.89</v>
      </c>
      <c r="D41" s="123">
        <v>919.84</v>
      </c>
      <c r="E41" s="123">
        <v>1004.21</v>
      </c>
      <c r="F41" s="123">
        <f t="shared" si="5"/>
        <v>166.32000000000005</v>
      </c>
      <c r="G41" s="122">
        <f t="shared" si="4"/>
        <v>19.849860960269254</v>
      </c>
      <c r="H41" s="123">
        <f>(C41/t1a!H41)*100</f>
        <v>16.078885153287583</v>
      </c>
      <c r="I41" s="123">
        <f>(D41/t1a!I41)*100</f>
        <v>15.371015582570916</v>
      </c>
      <c r="J41" s="123">
        <f>(E41/t1a!J41)*100</f>
        <v>15.650920312329536</v>
      </c>
      <c r="K41" s="123">
        <f t="shared" si="6"/>
        <v>-0.42796484095804743</v>
      </c>
      <c r="L41" s="208"/>
    </row>
    <row r="42" spans="1:12" s="77" customFormat="1" ht="15.75" customHeight="1" x14ac:dyDescent="0.25">
      <c r="A42" s="199" t="s">
        <v>49</v>
      </c>
      <c r="B42" s="200"/>
      <c r="C42" s="125">
        <f>SUM(C41:C41)</f>
        <v>837.89</v>
      </c>
      <c r="D42" s="125">
        <f>SUM(D41:D41)</f>
        <v>919.84</v>
      </c>
      <c r="E42" s="125">
        <f>SUM(E41:E41)</f>
        <v>1004.21</v>
      </c>
      <c r="F42" s="125">
        <f t="shared" si="5"/>
        <v>166.32000000000005</v>
      </c>
      <c r="G42" s="124">
        <f t="shared" si="4"/>
        <v>19.849860960269254</v>
      </c>
      <c r="H42" s="125">
        <f>(C42/t1a!H42)*100</f>
        <v>16.078885153287583</v>
      </c>
      <c r="I42" s="125">
        <f>(D42/t1a!I42)*100</f>
        <v>15.371015582570916</v>
      </c>
      <c r="J42" s="125">
        <f>(E42/t1a!J42)*100</f>
        <v>15.650920312329536</v>
      </c>
      <c r="K42" s="125">
        <f t="shared" si="6"/>
        <v>-0.42796484095804743</v>
      </c>
      <c r="L42" s="209"/>
    </row>
    <row r="43" spans="1:12" ht="15.75" customHeight="1" x14ac:dyDescent="0.2">
      <c r="A43" s="78">
        <v>34</v>
      </c>
      <c r="B43" s="79" t="s">
        <v>50</v>
      </c>
      <c r="C43" s="123">
        <v>11.97</v>
      </c>
      <c r="D43" s="123">
        <v>19.63</v>
      </c>
      <c r="E43" s="123">
        <v>26</v>
      </c>
      <c r="F43" s="123">
        <f t="shared" si="5"/>
        <v>14.03</v>
      </c>
      <c r="G43" s="122">
        <f t="shared" si="4"/>
        <v>117.20969089390141</v>
      </c>
      <c r="H43" s="123">
        <f>(C43/t1a!H43)*100</f>
        <v>1.1283936651583713</v>
      </c>
      <c r="I43" s="123">
        <f>(D43/t1a!I43)*100</f>
        <v>1.3340038463890833</v>
      </c>
      <c r="J43" s="123">
        <f>(E43/t1a!J43)*100</f>
        <v>1.7037784563767187</v>
      </c>
      <c r="K43" s="123">
        <f t="shared" si="6"/>
        <v>0.5753847912183474</v>
      </c>
      <c r="L43" s="208"/>
    </row>
    <row r="44" spans="1:12" ht="15.75" customHeight="1" x14ac:dyDescent="0.2">
      <c r="A44" s="78">
        <v>35</v>
      </c>
      <c r="B44" s="79" t="s">
        <v>51</v>
      </c>
      <c r="C44" s="123">
        <v>29.49</v>
      </c>
      <c r="D44" s="123">
        <v>35.71</v>
      </c>
      <c r="E44" s="123">
        <v>37</v>
      </c>
      <c r="F44" s="123">
        <f t="shared" si="5"/>
        <v>7.5100000000000016</v>
      </c>
      <c r="G44" s="122">
        <f t="shared" si="4"/>
        <v>25.46625974906749</v>
      </c>
      <c r="H44" s="123">
        <f>(C44/t1a!H44)*100</f>
        <v>14.500663814721934</v>
      </c>
      <c r="I44" s="123">
        <f>(D44/t1a!I44)*100</f>
        <v>15.148687057226489</v>
      </c>
      <c r="J44" s="123">
        <f>(E44/t1a!J44)*100</f>
        <v>13.960683696185338</v>
      </c>
      <c r="K44" s="123">
        <f t="shared" si="6"/>
        <v>-0.53998011853659555</v>
      </c>
      <c r="L44" s="208"/>
    </row>
    <row r="45" spans="1:12" ht="15.75" customHeight="1" x14ac:dyDescent="0.2">
      <c r="A45" s="78">
        <v>36</v>
      </c>
      <c r="B45" s="79" t="s">
        <v>52</v>
      </c>
      <c r="C45" s="123">
        <v>77.58</v>
      </c>
      <c r="D45" s="123">
        <v>50.42</v>
      </c>
      <c r="E45" s="123">
        <v>43.15</v>
      </c>
      <c r="F45" s="123">
        <f t="shared" si="5"/>
        <v>-34.43</v>
      </c>
      <c r="G45" s="122">
        <f t="shared" si="4"/>
        <v>-44.37999484403197</v>
      </c>
      <c r="H45" s="123">
        <f>(C45/t1a!H45)*100</f>
        <v>14.923535635279405</v>
      </c>
      <c r="I45" s="123">
        <f>(D45/t1a!I45)*100</f>
        <v>11.037653239929949</v>
      </c>
      <c r="J45" s="123">
        <f>(E45/t1a!J45)*100</f>
        <v>8.9381887480321485</v>
      </c>
      <c r="K45" s="123">
        <f t="shared" si="6"/>
        <v>-5.9853468872472568</v>
      </c>
      <c r="L45" s="208"/>
    </row>
    <row r="46" spans="1:12" ht="15.75" customHeight="1" x14ac:dyDescent="0.2">
      <c r="A46" s="78">
        <v>37</v>
      </c>
      <c r="B46" s="79" t="s">
        <v>53</v>
      </c>
      <c r="C46" s="123">
        <v>11.72</v>
      </c>
      <c r="D46" s="123">
        <v>9.67</v>
      </c>
      <c r="E46" s="123">
        <v>7.77</v>
      </c>
      <c r="F46" s="123">
        <f t="shared" si="5"/>
        <v>-3.9500000000000011</v>
      </c>
      <c r="G46" s="122">
        <f t="shared" si="4"/>
        <v>-33.703071672354959</v>
      </c>
      <c r="H46" s="123">
        <f>(C46/t1a!H46)*100</f>
        <v>25.780906291245053</v>
      </c>
      <c r="I46" s="123">
        <f>(D46/t1a!I46)*100</f>
        <v>18.751211944929221</v>
      </c>
      <c r="J46" s="123">
        <f>(E46/t1a!J46)*100</f>
        <v>17.178863586115412</v>
      </c>
      <c r="K46" s="123">
        <f t="shared" si="6"/>
        <v>-8.6020427051296409</v>
      </c>
      <c r="L46" s="208"/>
    </row>
    <row r="47" spans="1:12" ht="15.75" customHeight="1" x14ac:dyDescent="0.2">
      <c r="A47" s="78">
        <v>38</v>
      </c>
      <c r="B47" s="79" t="s">
        <v>54</v>
      </c>
      <c r="C47" s="123">
        <v>151.13</v>
      </c>
      <c r="D47" s="123">
        <v>164.3</v>
      </c>
      <c r="E47" s="123">
        <v>183.52</v>
      </c>
      <c r="F47" s="123">
        <f t="shared" si="5"/>
        <v>32.390000000000015</v>
      </c>
      <c r="G47" s="122">
        <f t="shared" si="4"/>
        <v>21.431879838549602</v>
      </c>
      <c r="H47" s="123">
        <f>(C47/t1a!H47)*100</f>
        <v>48.824061510628667</v>
      </c>
      <c r="I47" s="123">
        <f>(D47/t1a!I47)*100</f>
        <v>44.973038075164922</v>
      </c>
      <c r="J47" s="123">
        <f>(E47/t1a!J47)*100</f>
        <v>47.493594886260709</v>
      </c>
      <c r="K47" s="123">
        <f t="shared" si="6"/>
        <v>-1.3304666243679577</v>
      </c>
      <c r="L47" s="208"/>
    </row>
    <row r="48" spans="1:12" ht="15.75" customHeight="1" x14ac:dyDescent="0.2">
      <c r="A48" s="78">
        <v>39</v>
      </c>
      <c r="B48" s="79" t="s">
        <v>55</v>
      </c>
      <c r="C48" s="123">
        <v>19.21</v>
      </c>
      <c r="D48" s="123">
        <v>22.96</v>
      </c>
      <c r="E48" s="123">
        <v>21.47</v>
      </c>
      <c r="F48" s="123">
        <f t="shared" si="5"/>
        <v>2.259999999999998</v>
      </c>
      <c r="G48" s="122">
        <f t="shared" si="4"/>
        <v>11.76470588235293</v>
      </c>
      <c r="H48" s="123">
        <f>(C48/t1a!H48)*100</f>
        <v>30.337965887555274</v>
      </c>
      <c r="I48" s="123">
        <f>(D48/t1a!I48)*100</f>
        <v>26.213038018038588</v>
      </c>
      <c r="J48" s="123">
        <f>(E48/t1a!J48)*100</f>
        <v>21.885830784913356</v>
      </c>
      <c r="K48" s="123">
        <f t="shared" si="6"/>
        <v>-8.4521351026419183</v>
      </c>
      <c r="L48" s="208"/>
    </row>
    <row r="49" spans="1:12" ht="15.75" customHeight="1" x14ac:dyDescent="0.2">
      <c r="A49" s="78">
        <v>40</v>
      </c>
      <c r="B49" s="79" t="s">
        <v>56</v>
      </c>
      <c r="C49" s="123">
        <v>47.5</v>
      </c>
      <c r="D49" s="123">
        <v>64.540000000000006</v>
      </c>
      <c r="E49" s="123">
        <v>71.930000000000007</v>
      </c>
      <c r="F49" s="123">
        <f t="shared" si="5"/>
        <v>24.430000000000007</v>
      </c>
      <c r="G49" s="122">
        <f t="shared" si="4"/>
        <v>51.431578947368436</v>
      </c>
      <c r="H49" s="123">
        <f>(C49/t1a!H49)*100</f>
        <v>52.335830762450421</v>
      </c>
      <c r="I49" s="123">
        <f>(D49/t1a!I49)*100</f>
        <v>67.461064074422495</v>
      </c>
      <c r="J49" s="123">
        <f>(E49/t1a!J49)*100</f>
        <v>68.589682464003062</v>
      </c>
      <c r="K49" s="123">
        <f t="shared" si="6"/>
        <v>16.253851701552641</v>
      </c>
      <c r="L49" s="208"/>
    </row>
    <row r="50" spans="1:12" ht="15.75" customHeight="1" x14ac:dyDescent="0.2">
      <c r="A50" s="78">
        <v>41</v>
      </c>
      <c r="B50" s="79" t="s">
        <v>57</v>
      </c>
      <c r="C50" s="123">
        <v>57.16</v>
      </c>
      <c r="D50" s="123">
        <v>73.84</v>
      </c>
      <c r="E50" s="123">
        <v>82.11</v>
      </c>
      <c r="F50" s="123">
        <f t="shared" si="5"/>
        <v>24.950000000000003</v>
      </c>
      <c r="G50" s="122">
        <f t="shared" si="4"/>
        <v>43.649405178446472</v>
      </c>
      <c r="H50" s="123">
        <f>(C50/t1a!H50)*100</f>
        <v>45.469731922679181</v>
      </c>
      <c r="I50" s="123">
        <f>(D50/t1a!I50)*100</f>
        <v>51.488738581688864</v>
      </c>
      <c r="J50" s="123">
        <f>(E50/t1a!J50)*100</f>
        <v>55.048270313757044</v>
      </c>
      <c r="K50" s="123">
        <f t="shared" si="6"/>
        <v>9.5785383910778634</v>
      </c>
      <c r="L50" s="208"/>
    </row>
    <row r="51" spans="1:12" s="77" customFormat="1" ht="15.75" customHeight="1" x14ac:dyDescent="0.25">
      <c r="A51" s="199" t="s">
        <v>58</v>
      </c>
      <c r="B51" s="200"/>
      <c r="C51" s="125">
        <f>SUM(C43:C50)</f>
        <v>405.76</v>
      </c>
      <c r="D51" s="125">
        <f>SUM(D43:D50)</f>
        <v>441.07000000000005</v>
      </c>
      <c r="E51" s="125">
        <f>SUM(E43:E50)</f>
        <v>472.95</v>
      </c>
      <c r="F51" s="125">
        <f t="shared" si="5"/>
        <v>67.19</v>
      </c>
      <c r="G51" s="124">
        <f t="shared" si="4"/>
        <v>16.559049684542586</v>
      </c>
      <c r="H51" s="125">
        <f>(C51/t1a!H51)*100</f>
        <v>16.775191106370485</v>
      </c>
      <c r="I51" s="125">
        <f>(D51/t1a!I51)*100</f>
        <v>15.169503475362928</v>
      </c>
      <c r="J51" s="125">
        <f>(E51/t1a!J51)*100</f>
        <v>15.468115306876681</v>
      </c>
      <c r="K51" s="125">
        <f t="shared" si="6"/>
        <v>-1.3070757994938038</v>
      </c>
      <c r="L51" s="209"/>
    </row>
    <row r="52" spans="1:12" ht="15.75" customHeight="1" x14ac:dyDescent="0.2">
      <c r="A52" s="78">
        <v>42</v>
      </c>
      <c r="B52" s="79" t="s">
        <v>59</v>
      </c>
      <c r="C52" s="123">
        <v>0</v>
      </c>
      <c r="D52" s="123">
        <v>0</v>
      </c>
      <c r="E52" s="123">
        <v>0</v>
      </c>
      <c r="F52" s="123">
        <f t="shared" si="5"/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208"/>
    </row>
    <row r="53" spans="1:12" ht="15.75" customHeight="1" x14ac:dyDescent="0.2">
      <c r="A53" s="78">
        <v>43</v>
      </c>
      <c r="B53" s="79" t="s">
        <v>60</v>
      </c>
      <c r="C53" s="123">
        <v>0</v>
      </c>
      <c r="D53" s="123">
        <v>0</v>
      </c>
      <c r="E53" s="123">
        <v>0</v>
      </c>
      <c r="F53" s="123">
        <f t="shared" si="5"/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208"/>
    </row>
    <row r="54" spans="1:12" ht="15.75" customHeight="1" x14ac:dyDescent="0.2">
      <c r="A54" s="78">
        <v>44</v>
      </c>
      <c r="B54" s="79" t="s">
        <v>61</v>
      </c>
      <c r="C54" s="123">
        <v>0</v>
      </c>
      <c r="D54" s="123">
        <v>0</v>
      </c>
      <c r="E54" s="123">
        <v>0</v>
      </c>
      <c r="F54" s="123">
        <f t="shared" si="5"/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208"/>
    </row>
    <row r="55" spans="1:12" ht="15.75" customHeight="1" x14ac:dyDescent="0.2">
      <c r="A55" s="78">
        <v>45</v>
      </c>
      <c r="B55" s="79" t="s">
        <v>62</v>
      </c>
      <c r="C55" s="123">
        <v>0</v>
      </c>
      <c r="D55" s="123">
        <v>0</v>
      </c>
      <c r="E55" s="123">
        <v>0</v>
      </c>
      <c r="F55" s="123">
        <f t="shared" si="5"/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208"/>
    </row>
    <row r="56" spans="1:12" ht="15.75" customHeight="1" x14ac:dyDescent="0.2">
      <c r="A56" s="78">
        <v>46</v>
      </c>
      <c r="B56" s="79" t="s">
        <v>63</v>
      </c>
      <c r="C56" s="123">
        <v>0</v>
      </c>
      <c r="D56" s="123">
        <v>0</v>
      </c>
      <c r="E56" s="123">
        <v>0</v>
      </c>
      <c r="F56" s="123">
        <f t="shared" si="5"/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208"/>
    </row>
    <row r="57" spans="1:12" ht="15.75" customHeight="1" x14ac:dyDescent="0.2">
      <c r="A57" s="78">
        <v>47</v>
      </c>
      <c r="B57" s="79" t="s">
        <v>64</v>
      </c>
      <c r="C57" s="123">
        <v>0</v>
      </c>
      <c r="D57" s="123">
        <v>0</v>
      </c>
      <c r="E57" s="123">
        <v>0</v>
      </c>
      <c r="F57" s="123">
        <f t="shared" si="5"/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208"/>
    </row>
    <row r="58" spans="1:12" s="106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5"/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209"/>
    </row>
    <row r="59" spans="1:12" s="77" customFormat="1" ht="15.75" customHeight="1" x14ac:dyDescent="0.25">
      <c r="A59" s="199" t="s">
        <v>66</v>
      </c>
      <c r="B59" s="200"/>
      <c r="C59" s="125">
        <f>SUM(C18+C38+C40+C42+C51+C58)</f>
        <v>11014.36</v>
      </c>
      <c r="D59" s="125">
        <f>SUM(D18+D38+D40+D42+D51+D58)</f>
        <v>11522.5</v>
      </c>
      <c r="E59" s="125">
        <f>SUM(E18+E38+E40+E42+E51+E58)</f>
        <v>11678.119999999999</v>
      </c>
      <c r="F59" s="125">
        <f t="shared" si="5"/>
        <v>663.7599999999984</v>
      </c>
      <c r="G59" s="124">
        <f t="shared" si="4"/>
        <v>6.0263147382144622</v>
      </c>
      <c r="H59" s="125">
        <f>(C59/t1a!H59)*100</f>
        <v>7.9021570734477704</v>
      </c>
      <c r="I59" s="125">
        <f>(D59/t1a!I59)*100</f>
        <v>7.1679965640895098</v>
      </c>
      <c r="J59" s="125">
        <f>(E59/t1a!J59)*100</f>
        <v>6.8223850212389694</v>
      </c>
      <c r="K59" s="125">
        <f t="shared" si="6"/>
        <v>-1.079772052208801</v>
      </c>
      <c r="L59" s="209"/>
    </row>
    <row r="60" spans="1:12" x14ac:dyDescent="0.2">
      <c r="G60" s="25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Q60"/>
  <sheetViews>
    <sheetView view="pageBreakPreview" zoomScale="60" zoomScaleNormal="85" workbookViewId="0">
      <selection activeCell="U21" sqref="U21"/>
    </sheetView>
  </sheetViews>
  <sheetFormatPr defaultRowHeight="12.75" x14ac:dyDescent="0.2"/>
  <cols>
    <col min="1" max="1" width="5.7109375" style="11" customWidth="1"/>
    <col min="2" max="2" width="31" style="11" customWidth="1"/>
    <col min="3" max="6" width="14" style="11" customWidth="1"/>
    <col min="7" max="7" width="14" style="25" customWidth="1"/>
    <col min="8" max="10" width="18.5703125" style="11" customWidth="1"/>
    <col min="11" max="11" width="18.5703125" style="25" customWidth="1"/>
    <col min="12" max="12" width="8.7109375" style="11" customWidth="1"/>
    <col min="13" max="14" width="9.140625" style="11" customWidth="1"/>
    <col min="15" max="15" width="13" style="165" customWidth="1"/>
    <col min="16" max="17" width="9.140625" style="165" customWidth="1"/>
    <col min="18" max="215" width="9.140625" style="11" customWidth="1"/>
    <col min="216" max="16384" width="9.140625" style="11"/>
  </cols>
  <sheetData>
    <row r="1" spans="1:17" s="132" customFormat="1" ht="28.5" customHeight="1" x14ac:dyDescent="0.2">
      <c r="A1" s="132" t="s">
        <v>196</v>
      </c>
      <c r="C1" s="132" t="s">
        <v>235</v>
      </c>
      <c r="O1" s="186"/>
      <c r="P1" s="186"/>
      <c r="Q1" s="186"/>
    </row>
    <row r="2" spans="1:17" s="106" customFormat="1" ht="18" x14ac:dyDescent="0.25">
      <c r="A2" s="13"/>
      <c r="C2" s="33" t="s">
        <v>69</v>
      </c>
      <c r="D2" s="33"/>
      <c r="E2" s="33"/>
      <c r="F2" s="33"/>
      <c r="G2" s="33"/>
      <c r="H2" s="33"/>
      <c r="I2" s="240" t="s">
        <v>2</v>
      </c>
      <c r="J2" s="240"/>
      <c r="K2" s="240"/>
      <c r="O2" s="164"/>
      <c r="P2" s="164"/>
      <c r="Q2" s="164"/>
    </row>
    <row r="3" spans="1:17" s="194" customFormat="1" ht="39" customHeight="1" x14ac:dyDescent="0.2">
      <c r="A3" s="239" t="s">
        <v>3</v>
      </c>
      <c r="B3" s="239" t="s">
        <v>4</v>
      </c>
      <c r="C3" s="222" t="s">
        <v>5</v>
      </c>
      <c r="D3" s="222"/>
      <c r="E3" s="222"/>
      <c r="F3" s="222"/>
      <c r="G3" s="222"/>
      <c r="H3" s="239" t="s">
        <v>239</v>
      </c>
      <c r="I3" s="239"/>
      <c r="J3" s="239"/>
      <c r="K3" s="239"/>
      <c r="L3" s="207" t="s">
        <v>234</v>
      </c>
      <c r="O3" s="195"/>
      <c r="P3" s="195"/>
      <c r="Q3" s="195"/>
    </row>
    <row r="4" spans="1:17" s="194" customFormat="1" ht="45" x14ac:dyDescent="0.2">
      <c r="A4" s="239"/>
      <c r="B4" s="239"/>
      <c r="C4" s="196" t="s">
        <v>8</v>
      </c>
      <c r="D4" s="196" t="s">
        <v>9</v>
      </c>
      <c r="E4" s="196" t="s">
        <v>10</v>
      </c>
      <c r="F4" s="239" t="str">
        <f>"GROWTH DURING THE YEAR " &amp;[1]AsOn!D1</f>
        <v>GROWTH DURING THE YEAR 2022-23</v>
      </c>
      <c r="G4" s="239"/>
      <c r="H4" s="196" t="str">
        <f>C4</f>
        <v>As on  31ST MAR 22</v>
      </c>
      <c r="I4" s="196" t="str">
        <f>D4</f>
        <v>As on 31ST DEC 22</v>
      </c>
      <c r="J4" s="196" t="str">
        <f>E4</f>
        <v>As on  31ST MAR 23</v>
      </c>
      <c r="K4" s="196" t="str">
        <f>F4</f>
        <v>GROWTH DURING THE YEAR 2022-23</v>
      </c>
      <c r="L4" s="207"/>
      <c r="O4" s="195"/>
      <c r="P4" s="195"/>
      <c r="Q4" s="195"/>
    </row>
    <row r="5" spans="1:17" s="194" customFormat="1" ht="15" x14ac:dyDescent="0.2">
      <c r="A5" s="196"/>
      <c r="B5" s="196"/>
      <c r="C5" s="197" t="str">
        <f>RIGHT(C4,7)</f>
        <v xml:space="preserve"> MAR 22</v>
      </c>
      <c r="D5" s="197" t="str">
        <f t="shared" ref="D5:E5" si="0">RIGHT(D4,7)</f>
        <v xml:space="preserve"> DEC 22</v>
      </c>
      <c r="E5" s="197" t="str">
        <f t="shared" si="0"/>
        <v xml:space="preserve"> MAR 23</v>
      </c>
      <c r="F5" s="198" t="s">
        <v>11</v>
      </c>
      <c r="G5" s="198" t="s">
        <v>12</v>
      </c>
      <c r="H5" s="197" t="str">
        <f>RIGHT(H4,7)</f>
        <v xml:space="preserve"> MAR 22</v>
      </c>
      <c r="I5" s="197" t="str">
        <f t="shared" ref="I5:J5" si="1">RIGHT(I4,7)</f>
        <v xml:space="preserve"> DEC 22</v>
      </c>
      <c r="J5" s="197" t="str">
        <f t="shared" si="1"/>
        <v xml:space="preserve"> MAR 23</v>
      </c>
      <c r="K5" s="198" t="s">
        <v>11</v>
      </c>
      <c r="L5" s="207"/>
      <c r="O5" s="195"/>
      <c r="P5" s="195"/>
      <c r="Q5" s="195"/>
    </row>
    <row r="6" spans="1:17" ht="15.75" customHeight="1" x14ac:dyDescent="0.2">
      <c r="A6" s="107">
        <v>1</v>
      </c>
      <c r="B6" s="108" t="s">
        <v>13</v>
      </c>
      <c r="C6" s="123">
        <v>1647.5</v>
      </c>
      <c r="D6" s="123">
        <v>1949.93</v>
      </c>
      <c r="E6" s="123">
        <v>1990.93</v>
      </c>
      <c r="F6" s="123">
        <f t="shared" ref="F6:F59" si="2">(E6-C6)</f>
        <v>343.43000000000006</v>
      </c>
      <c r="G6" s="122">
        <f>IF(C6=0,"",(E6-C6)/C6*100)</f>
        <v>20.845523520485585</v>
      </c>
      <c r="H6" s="123">
        <f>C6/'Previous yearr'!H6*100</f>
        <v>17.884009578664674</v>
      </c>
      <c r="I6" s="123">
        <f>D6/'Previous yearr'!I6*100</f>
        <v>18.069212200399392</v>
      </c>
      <c r="J6" s="123">
        <f>E6/'Previous yearr'!J6*100</f>
        <v>18.972585508284958</v>
      </c>
      <c r="K6" s="123">
        <f t="shared" ref="K6:K59" si="3">(J6-H6)</f>
        <v>1.0885759296202835</v>
      </c>
      <c r="L6" s="208"/>
    </row>
    <row r="7" spans="1:17" ht="15.75" customHeight="1" x14ac:dyDescent="0.2">
      <c r="A7" s="107">
        <v>2</v>
      </c>
      <c r="B7" s="108" t="s">
        <v>14</v>
      </c>
      <c r="C7" s="123">
        <v>791.92</v>
      </c>
      <c r="D7" s="123">
        <v>803.82</v>
      </c>
      <c r="E7" s="123">
        <v>802.39</v>
      </c>
      <c r="F7" s="123">
        <f t="shared" si="2"/>
        <v>10.470000000000027</v>
      </c>
      <c r="G7" s="122">
        <f t="shared" ref="G7:G60" si="4">IF(C7=0,"",(E7-C7)/C7*100)</f>
        <v>1.3221032427517967</v>
      </c>
      <c r="H7" s="123">
        <f>C7/'Previous yearr'!H7*100</f>
        <v>22.699312645826286</v>
      </c>
      <c r="I7" s="123">
        <f>D7/'Previous yearr'!I7*100</f>
        <v>14.38985180862224</v>
      </c>
      <c r="J7" s="123">
        <f>E7/'Previous yearr'!J7*100</f>
        <v>14.288181831132384</v>
      </c>
      <c r="K7" s="123">
        <f t="shared" si="3"/>
        <v>-8.4111308146939017</v>
      </c>
      <c r="L7" s="208"/>
    </row>
    <row r="8" spans="1:17" ht="15.75" customHeight="1" x14ac:dyDescent="0.2">
      <c r="A8" s="107">
        <v>3</v>
      </c>
      <c r="B8" s="108" t="s">
        <v>15</v>
      </c>
      <c r="C8" s="123">
        <v>293.39999999999998</v>
      </c>
      <c r="D8" s="123">
        <v>296.75</v>
      </c>
      <c r="E8" s="123">
        <v>289.54000000000002</v>
      </c>
      <c r="F8" s="123">
        <f t="shared" si="2"/>
        <v>-3.8599999999999568</v>
      </c>
      <c r="G8" s="122">
        <f t="shared" si="4"/>
        <v>-1.315610088616209</v>
      </c>
      <c r="H8" s="123">
        <f>C8/'Previous yearr'!H8*100</f>
        <v>24.729859577552634</v>
      </c>
      <c r="I8" s="123">
        <f>D8/'Previous yearr'!I8*100</f>
        <v>21.774382906283936</v>
      </c>
      <c r="J8" s="123">
        <f>E8/'Previous yearr'!J8*100</f>
        <v>19.843059315354829</v>
      </c>
      <c r="K8" s="123">
        <f t="shared" si="3"/>
        <v>-4.8868002621978057</v>
      </c>
      <c r="L8" s="208"/>
    </row>
    <row r="9" spans="1:17" ht="15.75" customHeight="1" x14ac:dyDescent="0.2">
      <c r="A9" s="107">
        <v>4</v>
      </c>
      <c r="B9" s="108" t="s">
        <v>16</v>
      </c>
      <c r="C9" s="123">
        <v>590.86</v>
      </c>
      <c r="D9" s="123">
        <v>714.15</v>
      </c>
      <c r="E9" s="123">
        <v>699.28</v>
      </c>
      <c r="F9" s="123">
        <f t="shared" si="2"/>
        <v>108.41999999999996</v>
      </c>
      <c r="G9" s="122">
        <f t="shared" si="4"/>
        <v>18.3495244220289</v>
      </c>
      <c r="H9" s="123">
        <f>C9/'Previous yearr'!H9*100</f>
        <v>13.179072651517179</v>
      </c>
      <c r="I9" s="123">
        <f>D9/'Previous yearr'!I9*100</f>
        <v>12.835882596114095</v>
      </c>
      <c r="J9" s="123">
        <f>E9/'Previous yearr'!J9*100</f>
        <v>13.340710074975675</v>
      </c>
      <c r="K9" s="123">
        <f t="shared" si="3"/>
        <v>0.16163742345849563</v>
      </c>
      <c r="L9" s="208"/>
    </row>
    <row r="10" spans="1:17" ht="15.75" customHeight="1" x14ac:dyDescent="0.2">
      <c r="A10" s="107">
        <v>5</v>
      </c>
      <c r="B10" s="108" t="s">
        <v>17</v>
      </c>
      <c r="C10" s="123">
        <v>285.27999999999997</v>
      </c>
      <c r="D10" s="123">
        <v>827.01</v>
      </c>
      <c r="E10" s="123">
        <v>942.55</v>
      </c>
      <c r="F10" s="123">
        <f t="shared" si="2"/>
        <v>657.27</v>
      </c>
      <c r="G10" s="122">
        <f t="shared" si="4"/>
        <v>230.39469994391476</v>
      </c>
      <c r="H10" s="123">
        <f>C10/'Previous yearr'!H10*100</f>
        <v>6.7795965702770005</v>
      </c>
      <c r="I10" s="123">
        <f>D10/'Previous yearr'!I10*100</f>
        <v>19.018894479757886</v>
      </c>
      <c r="J10" s="123">
        <f>E10/'Previous yearr'!J10*100</f>
        <v>19.671580300661802</v>
      </c>
      <c r="K10" s="123">
        <f t="shared" si="3"/>
        <v>12.891983730384801</v>
      </c>
      <c r="L10" s="208"/>
    </row>
    <row r="11" spans="1:17" ht="15.75" customHeight="1" x14ac:dyDescent="0.2">
      <c r="A11" s="107">
        <v>6</v>
      </c>
      <c r="B11" s="108" t="s">
        <v>18</v>
      </c>
      <c r="C11" s="123">
        <v>340.83</v>
      </c>
      <c r="D11" s="123">
        <v>337.21</v>
      </c>
      <c r="E11" s="123">
        <v>359.93</v>
      </c>
      <c r="F11" s="123">
        <f t="shared" si="2"/>
        <v>19.100000000000023</v>
      </c>
      <c r="G11" s="122">
        <f t="shared" si="4"/>
        <v>5.6039667869612488</v>
      </c>
      <c r="H11" s="123">
        <f>C11/'Previous yearr'!H11*100</f>
        <v>10.836753965654838</v>
      </c>
      <c r="I11" s="123">
        <f>D11/'Previous yearr'!I11*100</f>
        <v>7.8301293140480706</v>
      </c>
      <c r="J11" s="123">
        <f>E11/'Previous yearr'!J11*100</f>
        <v>8.8019876797116297</v>
      </c>
      <c r="K11" s="123">
        <f t="shared" si="3"/>
        <v>-2.0347662859432081</v>
      </c>
      <c r="L11" s="208"/>
    </row>
    <row r="12" spans="1:17" ht="15.75" customHeight="1" x14ac:dyDescent="0.2">
      <c r="A12" s="107">
        <v>7</v>
      </c>
      <c r="B12" s="108" t="s">
        <v>19</v>
      </c>
      <c r="C12" s="123">
        <v>8.8800000000000008</v>
      </c>
      <c r="D12" s="123">
        <v>154.36000000000001</v>
      </c>
      <c r="E12" s="123">
        <v>164.11</v>
      </c>
      <c r="F12" s="123">
        <f t="shared" si="2"/>
        <v>155.23000000000002</v>
      </c>
      <c r="G12" s="122">
        <f t="shared" si="4"/>
        <v>1748.0855855855857</v>
      </c>
      <c r="H12" s="123">
        <f>C12/'Previous yearr'!H12*100</f>
        <v>1.3235359873608279</v>
      </c>
      <c r="I12" s="123">
        <f>D12/'Previous yearr'!I12*100</f>
        <v>21.920531682240341</v>
      </c>
      <c r="J12" s="123">
        <f>E12/'Previous yearr'!J12*100</f>
        <v>23.66948394726974</v>
      </c>
      <c r="K12" s="123">
        <f t="shared" si="3"/>
        <v>22.345947959908912</v>
      </c>
      <c r="L12" s="208"/>
    </row>
    <row r="13" spans="1:17" ht="15.75" customHeight="1" x14ac:dyDescent="0.2">
      <c r="A13" s="107">
        <v>8</v>
      </c>
      <c r="B13" s="108" t="s">
        <v>20</v>
      </c>
      <c r="C13" s="123">
        <v>78.92</v>
      </c>
      <c r="D13" s="123">
        <v>99.35</v>
      </c>
      <c r="E13" s="123">
        <v>73.790000000000006</v>
      </c>
      <c r="F13" s="123">
        <f t="shared" si="2"/>
        <v>-5.1299999999999955</v>
      </c>
      <c r="G13" s="122">
        <f t="shared" si="4"/>
        <v>-6.5002534211860059</v>
      </c>
      <c r="H13" s="123">
        <f>C13/'Previous yearr'!H13*100</f>
        <v>22.94786426681399</v>
      </c>
      <c r="I13" s="123">
        <f>D13/'Previous yearr'!I13*100</f>
        <v>35.818581677903161</v>
      </c>
      <c r="J13" s="123">
        <f>E13/'Previous yearr'!J13*100</f>
        <v>24.453207847295864</v>
      </c>
      <c r="K13" s="123">
        <f t="shared" si="3"/>
        <v>1.505343580481874</v>
      </c>
      <c r="L13" s="208"/>
    </row>
    <row r="14" spans="1:17" ht="15.75" customHeight="1" x14ac:dyDescent="0.2">
      <c r="A14" s="107">
        <v>9</v>
      </c>
      <c r="B14" s="108" t="s">
        <v>21</v>
      </c>
      <c r="C14" s="123">
        <v>939.85</v>
      </c>
      <c r="D14" s="123">
        <v>928.69</v>
      </c>
      <c r="E14" s="123">
        <v>1024.4100000000001</v>
      </c>
      <c r="F14" s="123">
        <f t="shared" si="2"/>
        <v>84.560000000000059</v>
      </c>
      <c r="G14" s="122">
        <f t="shared" si="4"/>
        <v>8.9971804011278458</v>
      </c>
      <c r="H14" s="123">
        <f>C14/'Previous yearr'!H14*100</f>
        <v>13.069900360870262</v>
      </c>
      <c r="I14" s="123">
        <f>D14/'Previous yearr'!I14*100</f>
        <v>11.230684393449444</v>
      </c>
      <c r="J14" s="123">
        <f>E14/'Previous yearr'!J14*100</f>
        <v>8.9264879004746405</v>
      </c>
      <c r="K14" s="123">
        <f t="shared" si="3"/>
        <v>-4.1434124603956217</v>
      </c>
      <c r="L14" s="208"/>
    </row>
    <row r="15" spans="1:17" ht="15.75" customHeight="1" x14ac:dyDescent="0.2">
      <c r="A15" s="107">
        <v>10</v>
      </c>
      <c r="B15" s="108" t="s">
        <v>22</v>
      </c>
      <c r="C15" s="123">
        <v>1788.14</v>
      </c>
      <c r="D15" s="123">
        <v>1937.77</v>
      </c>
      <c r="E15" s="123">
        <v>2073.85</v>
      </c>
      <c r="F15" s="123">
        <f t="shared" si="2"/>
        <v>285.70999999999981</v>
      </c>
      <c r="G15" s="122">
        <f t="shared" si="4"/>
        <v>15.978055409531681</v>
      </c>
      <c r="H15" s="123">
        <f>C15/'Previous yearr'!H15*100</f>
        <v>5.2077611700352344</v>
      </c>
      <c r="I15" s="123">
        <f>D15/'Previous yearr'!I15*100</f>
        <v>5.332040063837983</v>
      </c>
      <c r="J15" s="123">
        <f>E15/'Previous yearr'!J15*100</f>
        <v>5.321805171916492</v>
      </c>
      <c r="K15" s="123">
        <f t="shared" si="3"/>
        <v>0.11404400188125763</v>
      </c>
      <c r="L15" s="208"/>
    </row>
    <row r="16" spans="1:17" ht="15.75" customHeight="1" x14ac:dyDescent="0.2">
      <c r="A16" s="107">
        <v>11</v>
      </c>
      <c r="B16" s="108" t="s">
        <v>23</v>
      </c>
      <c r="C16" s="123">
        <v>128.25</v>
      </c>
      <c r="D16" s="123">
        <v>122.29</v>
      </c>
      <c r="E16" s="123">
        <v>125.7</v>
      </c>
      <c r="F16" s="123">
        <f t="shared" si="2"/>
        <v>-2.5499999999999972</v>
      </c>
      <c r="G16" s="122">
        <f t="shared" si="4"/>
        <v>-1.9883040935672491</v>
      </c>
      <c r="H16" s="123">
        <f>C16/'Previous yearr'!H16*100</f>
        <v>4.3348351748637022</v>
      </c>
      <c r="I16" s="123">
        <f>D16/'Previous yearr'!I16*100</f>
        <v>3.4711893272778882</v>
      </c>
      <c r="J16" s="123">
        <f>E16/'Previous yearr'!J16*100</f>
        <v>3.5704445586936204</v>
      </c>
      <c r="K16" s="123">
        <f t="shared" si="3"/>
        <v>-0.76439061617008175</v>
      </c>
      <c r="L16" s="208"/>
    </row>
    <row r="17" spans="1:17" ht="15.75" customHeight="1" x14ac:dyDescent="0.2">
      <c r="A17" s="107">
        <v>12</v>
      </c>
      <c r="B17" s="108" t="s">
        <v>24</v>
      </c>
      <c r="C17" s="123">
        <v>610.70000000000005</v>
      </c>
      <c r="D17" s="123">
        <v>623.91999999999996</v>
      </c>
      <c r="E17" s="123">
        <v>664.64</v>
      </c>
      <c r="F17" s="123">
        <f t="shared" si="2"/>
        <v>53.939999999999941</v>
      </c>
      <c r="G17" s="122">
        <f t="shared" si="4"/>
        <v>8.8324873096446606</v>
      </c>
      <c r="H17" s="123">
        <f>C17/'Previous yearr'!H17*100</f>
        <v>13.264178031463056</v>
      </c>
      <c r="I17" s="123">
        <f>D17/'Previous yearr'!I17*100</f>
        <v>13.454003618383457</v>
      </c>
      <c r="J17" s="123">
        <f>E17/'Previous yearr'!J17*100</f>
        <v>14.581162342235219</v>
      </c>
      <c r="K17" s="123">
        <f t="shared" si="3"/>
        <v>1.3169843107721633</v>
      </c>
      <c r="L17" s="208"/>
    </row>
    <row r="18" spans="1:17" s="106" customFormat="1" ht="15.75" customHeight="1" x14ac:dyDescent="0.25">
      <c r="A18" s="199" t="s">
        <v>25</v>
      </c>
      <c r="B18" s="200"/>
      <c r="C18" s="125">
        <f>SUM(C6:C17)</f>
        <v>7504.5300000000007</v>
      </c>
      <c r="D18" s="125">
        <f>SUM(D6:D17)</f>
        <v>8795.25</v>
      </c>
      <c r="E18" s="125">
        <f>SUM(E6:E17)</f>
        <v>9211.1200000000008</v>
      </c>
      <c r="F18" s="125">
        <f t="shared" si="2"/>
        <v>1706.5900000000001</v>
      </c>
      <c r="G18" s="124">
        <f t="shared" si="4"/>
        <v>22.740797891406924</v>
      </c>
      <c r="H18" s="125">
        <f>C18/'Previous yearr'!H18*100</f>
        <v>9.8967482299470522</v>
      </c>
      <c r="I18" s="125">
        <f>D18/'Previous yearr'!I18*100</f>
        <v>10.261381876592976</v>
      </c>
      <c r="J18" s="125">
        <f>E18/'Previous yearr'!J18*100</f>
        <v>10.098824885302921</v>
      </c>
      <c r="K18" s="125">
        <f t="shared" si="3"/>
        <v>0.20207665535586905</v>
      </c>
      <c r="L18" s="209"/>
      <c r="O18" s="164"/>
      <c r="P18" s="164"/>
      <c r="Q18" s="164"/>
    </row>
    <row r="19" spans="1:17" ht="15.75" customHeight="1" x14ac:dyDescent="0.2">
      <c r="A19" s="107">
        <v>13</v>
      </c>
      <c r="B19" s="108" t="s">
        <v>26</v>
      </c>
      <c r="C19" s="123">
        <v>407.12</v>
      </c>
      <c r="D19" s="123">
        <v>676.25</v>
      </c>
      <c r="E19" s="123">
        <v>785.16</v>
      </c>
      <c r="F19" s="123">
        <f t="shared" si="2"/>
        <v>378.03999999999996</v>
      </c>
      <c r="G19" s="122">
        <f t="shared" si="4"/>
        <v>92.857142857142847</v>
      </c>
      <c r="H19" s="123">
        <f>C19/'Previous yearr'!H19*100</f>
        <v>8.462291544983465</v>
      </c>
      <c r="I19" s="123">
        <f>D19/'Previous yearr'!I19*100</f>
        <v>13.226814689636827</v>
      </c>
      <c r="J19" s="123">
        <f>E19/'Previous yearr'!J19*100</f>
        <v>14.551749190086809</v>
      </c>
      <c r="K19" s="123">
        <f t="shared" si="3"/>
        <v>6.0894576451033444</v>
      </c>
      <c r="L19" s="208"/>
    </row>
    <row r="20" spans="1:17" ht="15.75" customHeight="1" x14ac:dyDescent="0.2">
      <c r="A20" s="107">
        <v>14</v>
      </c>
      <c r="B20" s="108" t="s">
        <v>27</v>
      </c>
      <c r="C20" s="123">
        <v>17.940000000000001</v>
      </c>
      <c r="D20" s="123">
        <v>42.02</v>
      </c>
      <c r="E20" s="123">
        <v>49.84</v>
      </c>
      <c r="F20" s="123">
        <f t="shared" si="2"/>
        <v>31.900000000000002</v>
      </c>
      <c r="G20" s="122">
        <f t="shared" si="4"/>
        <v>177.81493868450391</v>
      </c>
      <c r="H20" s="123">
        <f>C20/'Previous yearr'!H20*100</f>
        <v>1.2845849802371543</v>
      </c>
      <c r="I20" s="123">
        <f>D20/'Previous yearr'!I20*100</f>
        <v>2.8674177545157393</v>
      </c>
      <c r="J20" s="123">
        <f>E20/'Previous yearr'!J20*100</f>
        <v>3.256920302166924</v>
      </c>
      <c r="K20" s="123">
        <f t="shared" si="3"/>
        <v>1.9723353219297697</v>
      </c>
      <c r="L20" s="208"/>
    </row>
    <row r="21" spans="1:17" ht="15.75" customHeight="1" x14ac:dyDescent="0.2">
      <c r="A21" s="107">
        <v>15</v>
      </c>
      <c r="B21" s="108" t="s">
        <v>28</v>
      </c>
      <c r="C21" s="123">
        <v>17.82</v>
      </c>
      <c r="D21" s="123">
        <v>42.06</v>
      </c>
      <c r="E21" s="123">
        <v>46.9</v>
      </c>
      <c r="F21" s="123">
        <f t="shared" si="2"/>
        <v>29.08</v>
      </c>
      <c r="G21" s="122">
        <f t="shared" si="4"/>
        <v>163.18742985409651</v>
      </c>
      <c r="H21" s="123">
        <f>C21/'Previous yearr'!H21*100</f>
        <v>23.646496815286625</v>
      </c>
      <c r="I21" s="123">
        <f>D21/'Previous yearr'!I21*100</f>
        <v>50.220895522388062</v>
      </c>
      <c r="J21" s="123">
        <f>E21/'Previous yearr'!J21*100</f>
        <v>50.155063629558327</v>
      </c>
      <c r="K21" s="123">
        <f t="shared" si="3"/>
        <v>26.508566814271703</v>
      </c>
      <c r="L21" s="208"/>
    </row>
    <row r="22" spans="1:17" ht="15.75" customHeight="1" x14ac:dyDescent="0.2">
      <c r="A22" s="107">
        <v>16</v>
      </c>
      <c r="B22" s="108" t="s">
        <v>29</v>
      </c>
      <c r="C22" s="123">
        <v>43.86</v>
      </c>
      <c r="D22" s="123">
        <v>46.12</v>
      </c>
      <c r="E22" s="123">
        <v>47.53</v>
      </c>
      <c r="F22" s="123">
        <f t="shared" si="2"/>
        <v>3.6700000000000017</v>
      </c>
      <c r="G22" s="122">
        <f t="shared" si="4"/>
        <v>8.3675330597355249</v>
      </c>
      <c r="H22" s="123">
        <f>C22/'Previous yearr'!H22*100</f>
        <v>11.082754264055589</v>
      </c>
      <c r="I22" s="123">
        <f>D22/'Previous yearr'!I22*100</f>
        <v>13.008405257516781</v>
      </c>
      <c r="J22" s="123">
        <f>E22/'Previous yearr'!J22*100</f>
        <v>13.524356931481904</v>
      </c>
      <c r="K22" s="123">
        <f t="shared" si="3"/>
        <v>2.4416026674263147</v>
      </c>
      <c r="L22" s="208"/>
    </row>
    <row r="23" spans="1:17" ht="15.75" customHeight="1" x14ac:dyDescent="0.2">
      <c r="A23" s="107">
        <v>17</v>
      </c>
      <c r="B23" s="108" t="s">
        <v>30</v>
      </c>
      <c r="C23" s="123">
        <v>6.08</v>
      </c>
      <c r="D23" s="123">
        <v>16.63</v>
      </c>
      <c r="E23" s="123">
        <v>16.75</v>
      </c>
      <c r="F23" s="123">
        <f t="shared" si="2"/>
        <v>10.67</v>
      </c>
      <c r="G23" s="122">
        <f t="shared" si="4"/>
        <v>175.49342105263156</v>
      </c>
      <c r="H23" s="123">
        <f>C23/'Previous yearr'!H23*100</f>
        <v>3.4408602150537635</v>
      </c>
      <c r="I23" s="123">
        <f>D23/'Previous yearr'!I23*100</f>
        <v>8.7397519445028369</v>
      </c>
      <c r="J23" s="123">
        <f>E23/'Previous yearr'!J23*100</f>
        <v>7.1596494977559306</v>
      </c>
      <c r="K23" s="123">
        <f t="shared" si="3"/>
        <v>3.7187892827021671</v>
      </c>
      <c r="L23" s="208"/>
    </row>
    <row r="24" spans="1:17" ht="15.75" customHeight="1" x14ac:dyDescent="0.2">
      <c r="A24" s="107">
        <v>18</v>
      </c>
      <c r="B24" s="108" t="s">
        <v>31</v>
      </c>
      <c r="C24" s="123">
        <v>716.82</v>
      </c>
      <c r="D24" s="123">
        <v>1175.56</v>
      </c>
      <c r="E24" s="123">
        <v>1298.52</v>
      </c>
      <c r="F24" s="123">
        <f t="shared" si="2"/>
        <v>581.69999999999993</v>
      </c>
      <c r="G24" s="122">
        <f t="shared" si="4"/>
        <v>81.15007951787058</v>
      </c>
      <c r="H24" s="123">
        <f>C24/'Previous yearr'!H24*100</f>
        <v>7.6923654758928119</v>
      </c>
      <c r="I24" s="123">
        <f>D24/'Previous yearr'!I24*100</f>
        <v>11.333484374472761</v>
      </c>
      <c r="J24" s="123">
        <f>E24/'Previous yearr'!J24*100</f>
        <v>10.89441016717649</v>
      </c>
      <c r="K24" s="123">
        <f t="shared" si="3"/>
        <v>3.2020446912836782</v>
      </c>
      <c r="L24" s="208"/>
    </row>
    <row r="25" spans="1:17" ht="15.75" customHeight="1" x14ac:dyDescent="0.2">
      <c r="A25" s="107">
        <v>19</v>
      </c>
      <c r="B25" s="108" t="s">
        <v>32</v>
      </c>
      <c r="C25" s="123">
        <v>1152.6099999999999</v>
      </c>
      <c r="D25" s="123">
        <v>1209.54</v>
      </c>
      <c r="E25" s="123">
        <v>1358.81</v>
      </c>
      <c r="F25" s="123">
        <f t="shared" si="2"/>
        <v>206.20000000000005</v>
      </c>
      <c r="G25" s="122">
        <f t="shared" si="4"/>
        <v>17.889832640702412</v>
      </c>
      <c r="H25" s="123">
        <f>C25/'Previous yearr'!H25*100</f>
        <v>13.295766524397276</v>
      </c>
      <c r="I25" s="123">
        <f>D25/'Previous yearr'!I25*100</f>
        <v>17.912662552592177</v>
      </c>
      <c r="J25" s="123">
        <f>E25/'Previous yearr'!J25*100</f>
        <v>19.107435645764138</v>
      </c>
      <c r="K25" s="123">
        <f t="shared" si="3"/>
        <v>5.8116691213668616</v>
      </c>
      <c r="L25" s="208"/>
    </row>
    <row r="26" spans="1:17" ht="15.75" customHeight="1" x14ac:dyDescent="0.2">
      <c r="A26" s="107">
        <v>20</v>
      </c>
      <c r="B26" s="108" t="s">
        <v>33</v>
      </c>
      <c r="C26" s="123">
        <v>425.09</v>
      </c>
      <c r="D26" s="123">
        <v>719.19</v>
      </c>
      <c r="E26" s="123">
        <v>360.44</v>
      </c>
      <c r="F26" s="123">
        <f t="shared" si="2"/>
        <v>-64.649999999999977</v>
      </c>
      <c r="G26" s="122">
        <f t="shared" si="4"/>
        <v>-15.208544073019828</v>
      </c>
      <c r="H26" s="123">
        <f>C26/'Previous yearr'!H26*100</f>
        <v>18.404714072945168</v>
      </c>
      <c r="I26" s="123">
        <f>D26/'Previous yearr'!I26*100</f>
        <v>34.508420901108394</v>
      </c>
      <c r="J26" s="123">
        <f>E26/'Previous yearr'!J26*100</f>
        <v>16.061815978039998</v>
      </c>
      <c r="K26" s="123">
        <f t="shared" si="3"/>
        <v>-2.3428980949051699</v>
      </c>
      <c r="L26" s="208"/>
    </row>
    <row r="27" spans="1:17" ht="15.75" customHeight="1" x14ac:dyDescent="0.2">
      <c r="A27" s="107">
        <v>21</v>
      </c>
      <c r="B27" s="108" t="s">
        <v>34</v>
      </c>
      <c r="C27" s="123">
        <v>76.77</v>
      </c>
      <c r="D27" s="123">
        <v>90.03</v>
      </c>
      <c r="E27" s="123">
        <v>84.86</v>
      </c>
      <c r="F27" s="123">
        <f t="shared" si="2"/>
        <v>8.0900000000000034</v>
      </c>
      <c r="G27" s="122">
        <f t="shared" si="4"/>
        <v>10.537970561417225</v>
      </c>
      <c r="H27" s="123">
        <f>C27/'Previous yearr'!H27*100</f>
        <v>11.077922077922077</v>
      </c>
      <c r="I27" s="123">
        <f>D27/'Previous yearr'!I27*100</f>
        <v>10.09304932735426</v>
      </c>
      <c r="J27" s="123">
        <f>E27/'Previous yearr'!J27*100</f>
        <v>7.9013035381750463</v>
      </c>
      <c r="K27" s="123">
        <f t="shared" si="3"/>
        <v>-3.1766185397470306</v>
      </c>
      <c r="L27" s="208"/>
    </row>
    <row r="28" spans="1:17" ht="15.75" customHeight="1" x14ac:dyDescent="0.2">
      <c r="A28" s="107">
        <v>22</v>
      </c>
      <c r="B28" s="108" t="s">
        <v>35</v>
      </c>
      <c r="C28" s="123">
        <v>405.45</v>
      </c>
      <c r="D28" s="123">
        <v>465.92</v>
      </c>
      <c r="E28" s="123">
        <v>471.34</v>
      </c>
      <c r="F28" s="123">
        <f t="shared" si="2"/>
        <v>65.889999999999986</v>
      </c>
      <c r="G28" s="122">
        <f t="shared" si="4"/>
        <v>16.251079047971388</v>
      </c>
      <c r="H28" s="123">
        <f>C28/'Previous yearr'!H28*100</f>
        <v>14.420306864983676</v>
      </c>
      <c r="I28" s="123">
        <f>D28/'Previous yearr'!I28*100</f>
        <v>17.792645716620651</v>
      </c>
      <c r="J28" s="123">
        <f>E28/'Previous yearr'!J28*100</f>
        <v>17.222177563741859</v>
      </c>
      <c r="K28" s="123">
        <f t="shared" si="3"/>
        <v>2.801870698758183</v>
      </c>
      <c r="L28" s="208"/>
    </row>
    <row r="29" spans="1:17" ht="15.75" customHeight="1" x14ac:dyDescent="0.2">
      <c r="A29" s="107">
        <v>23</v>
      </c>
      <c r="B29" s="108" t="s">
        <v>36</v>
      </c>
      <c r="C29" s="123">
        <v>0.68</v>
      </c>
      <c r="D29" s="123">
        <v>3.46</v>
      </c>
      <c r="E29" s="123">
        <v>1.87</v>
      </c>
      <c r="F29" s="123">
        <f t="shared" si="2"/>
        <v>1.19</v>
      </c>
      <c r="G29" s="122">
        <f t="shared" si="4"/>
        <v>174.99999999999997</v>
      </c>
      <c r="H29" s="123">
        <f>C29/'Previous yearr'!H29*100</f>
        <v>1.3649136892814133</v>
      </c>
      <c r="I29" s="123">
        <f>D29/'Previous yearr'!I29*100</f>
        <v>8.6219785696486415</v>
      </c>
      <c r="J29" s="123">
        <f>E29/'Previous yearr'!J29*100</f>
        <v>4.6229913473423974</v>
      </c>
      <c r="K29" s="123">
        <f t="shared" si="3"/>
        <v>3.258077658060984</v>
      </c>
      <c r="L29" s="208"/>
    </row>
    <row r="30" spans="1:17" ht="15.75" customHeight="1" x14ac:dyDescent="0.2">
      <c r="A30" s="107">
        <v>24</v>
      </c>
      <c r="B30" s="108" t="s">
        <v>37</v>
      </c>
      <c r="C30" s="123">
        <v>50.57</v>
      </c>
      <c r="D30" s="123">
        <v>52.18</v>
      </c>
      <c r="E30" s="123">
        <v>46.6</v>
      </c>
      <c r="F30" s="123">
        <f t="shared" si="2"/>
        <v>-3.9699999999999989</v>
      </c>
      <c r="G30" s="122">
        <f t="shared" si="4"/>
        <v>-7.8505042515325263</v>
      </c>
      <c r="H30" s="123">
        <f>C30/'Previous yearr'!H30*100</f>
        <v>9.5905478958447929</v>
      </c>
      <c r="I30" s="123">
        <f>D30/'Previous yearr'!I30*100</f>
        <v>11.332392224997285</v>
      </c>
      <c r="J30" s="123">
        <f>E30/'Previous yearr'!J30*100</f>
        <v>9.9351867644550573</v>
      </c>
      <c r="K30" s="123">
        <f t="shared" si="3"/>
        <v>0.34463886861026438</v>
      </c>
      <c r="L30" s="208"/>
    </row>
    <row r="31" spans="1:17" ht="15.75" customHeight="1" x14ac:dyDescent="0.2">
      <c r="A31" s="107">
        <v>25</v>
      </c>
      <c r="B31" s="108" t="s">
        <v>38</v>
      </c>
      <c r="C31" s="123">
        <v>0.83</v>
      </c>
      <c r="D31" s="123">
        <v>1.01</v>
      </c>
      <c r="E31" s="123">
        <v>0.65</v>
      </c>
      <c r="F31" s="123">
        <f t="shared" si="2"/>
        <v>-0.17999999999999994</v>
      </c>
      <c r="G31" s="122">
        <f t="shared" si="4"/>
        <v>-21.686746987951803</v>
      </c>
      <c r="H31" s="123">
        <f>C31/'Previous yearr'!H31*100</f>
        <v>4.984984984984985</v>
      </c>
      <c r="I31" s="123">
        <f>D31/'Previous yearr'!I31*100</f>
        <v>8.8363954505686788</v>
      </c>
      <c r="J31" s="123">
        <f>E31/'Previous yearr'!J31*100</f>
        <v>6.1262959472196048</v>
      </c>
      <c r="K31" s="123">
        <f t="shared" si="3"/>
        <v>1.1413109622346198</v>
      </c>
      <c r="L31" s="208"/>
    </row>
    <row r="32" spans="1:17" ht="15.75" customHeight="1" x14ac:dyDescent="0.2">
      <c r="A32" s="107">
        <v>26</v>
      </c>
      <c r="B32" s="108" t="s">
        <v>39</v>
      </c>
      <c r="C32" s="123">
        <v>352.59</v>
      </c>
      <c r="D32" s="123">
        <v>569.57000000000005</v>
      </c>
      <c r="E32" s="123">
        <v>694.06</v>
      </c>
      <c r="F32" s="123">
        <f t="shared" si="2"/>
        <v>341.46999999999997</v>
      </c>
      <c r="G32" s="122">
        <f t="shared" si="4"/>
        <v>96.846195297654504</v>
      </c>
      <c r="H32" s="123">
        <f>C32/'Previous yearr'!H32*100</f>
        <v>14.396482030427007</v>
      </c>
      <c r="I32" s="123">
        <f>D32/'Previous yearr'!I32*100</f>
        <v>21.475945749265684</v>
      </c>
      <c r="J32" s="123">
        <f>E32/'Previous yearr'!J32*100</f>
        <v>23.920236010973404</v>
      </c>
      <c r="K32" s="123">
        <f t="shared" si="3"/>
        <v>9.5237539805463971</v>
      </c>
      <c r="L32" s="208"/>
    </row>
    <row r="33" spans="1:17" ht="15.75" customHeight="1" x14ac:dyDescent="0.2">
      <c r="A33" s="107">
        <v>27</v>
      </c>
      <c r="B33" s="108" t="s">
        <v>40</v>
      </c>
      <c r="C33" s="123">
        <v>0.67</v>
      </c>
      <c r="D33" s="123">
        <v>0.51</v>
      </c>
      <c r="E33" s="123">
        <v>0.51</v>
      </c>
      <c r="F33" s="123">
        <f t="shared" si="2"/>
        <v>-0.16000000000000003</v>
      </c>
      <c r="G33" s="122">
        <f t="shared" si="4"/>
        <v>-23.880597014925375</v>
      </c>
      <c r="H33" s="123">
        <f>C33/'Previous yearr'!H33*100</f>
        <v>2.1022905553812361</v>
      </c>
      <c r="I33" s="123">
        <f>D33/'Previous yearr'!I33*100</f>
        <v>1.8305814788226848</v>
      </c>
      <c r="J33" s="123">
        <f>E33/'Previous yearr'!J33*100</f>
        <v>4.8617731172545282</v>
      </c>
      <c r="K33" s="123">
        <f t="shared" si="3"/>
        <v>2.7594825618732921</v>
      </c>
      <c r="L33" s="208"/>
    </row>
    <row r="34" spans="1:17" ht="15.75" customHeight="1" x14ac:dyDescent="0.2">
      <c r="A34" s="107">
        <v>28</v>
      </c>
      <c r="B34" s="108" t="s">
        <v>41</v>
      </c>
      <c r="C34" s="123">
        <v>25.79</v>
      </c>
      <c r="D34" s="123">
        <v>19.2</v>
      </c>
      <c r="E34" s="123">
        <v>16.52</v>
      </c>
      <c r="F34" s="123">
        <f t="shared" si="2"/>
        <v>-9.27</v>
      </c>
      <c r="G34" s="122">
        <f t="shared" si="4"/>
        <v>-35.944164404808063</v>
      </c>
      <c r="H34" s="123">
        <f>C34/'Previous yearr'!H34*100</f>
        <v>13.152794777641777</v>
      </c>
      <c r="I34" s="123">
        <f>D34/'Previous yearr'!I34*100</f>
        <v>12.802560512102421</v>
      </c>
      <c r="J34" s="123">
        <f>E34/'Previous yearr'!J34*100</f>
        <v>11.042780748663102</v>
      </c>
      <c r="K34" s="123">
        <f t="shared" si="3"/>
        <v>-2.1100140289786751</v>
      </c>
      <c r="L34" s="208"/>
    </row>
    <row r="35" spans="1:17" ht="15.75" customHeight="1" x14ac:dyDescent="0.2">
      <c r="A35" s="107">
        <v>29</v>
      </c>
      <c r="B35" s="108" t="s">
        <v>42</v>
      </c>
      <c r="C35" s="123">
        <v>10.220000000000001</v>
      </c>
      <c r="D35" s="123">
        <v>8.08</v>
      </c>
      <c r="E35" s="123">
        <v>8.26</v>
      </c>
      <c r="F35" s="123">
        <f t="shared" si="2"/>
        <v>-1.9600000000000009</v>
      </c>
      <c r="G35" s="122">
        <f t="shared" si="4"/>
        <v>-19.178082191780828</v>
      </c>
      <c r="H35" s="123">
        <f>C35/'Previous yearr'!H35*100</f>
        <v>19.293939966018502</v>
      </c>
      <c r="I35" s="123">
        <f>D35/'Previous yearr'!I35*100</f>
        <v>15.17085993240706</v>
      </c>
      <c r="J35" s="123">
        <f>E35/'Previous yearr'!J35*100</f>
        <v>16.411682892906814</v>
      </c>
      <c r="K35" s="123">
        <f t="shared" si="3"/>
        <v>-2.8822570731116883</v>
      </c>
      <c r="L35" s="208"/>
    </row>
    <row r="36" spans="1:17" ht="15.75" customHeight="1" x14ac:dyDescent="0.2">
      <c r="A36" s="107">
        <v>30</v>
      </c>
      <c r="B36" s="108" t="s">
        <v>43</v>
      </c>
      <c r="C36" s="123">
        <v>8.5</v>
      </c>
      <c r="D36" s="123">
        <v>7.66</v>
      </c>
      <c r="E36" s="123">
        <v>5.37</v>
      </c>
      <c r="F36" s="123">
        <f t="shared" si="2"/>
        <v>-3.13</v>
      </c>
      <c r="G36" s="122">
        <f t="shared" si="4"/>
        <v>-36.823529411764703</v>
      </c>
      <c r="H36" s="123">
        <f>C36/'Previous yearr'!H36*100</f>
        <v>68.993506493506501</v>
      </c>
      <c r="I36" s="123">
        <f>D36/'Previous yearr'!I36*100</f>
        <v>68.270944741532986</v>
      </c>
      <c r="J36" s="123">
        <f>E36/'Previous yearr'!J36*100</f>
        <v>35.847797062750338</v>
      </c>
      <c r="K36" s="123">
        <f t="shared" si="3"/>
        <v>-33.145709430756163</v>
      </c>
      <c r="L36" s="208"/>
    </row>
    <row r="37" spans="1:17" ht="15.75" customHeight="1" x14ac:dyDescent="0.2">
      <c r="A37" s="107">
        <v>31</v>
      </c>
      <c r="B37" s="108" t="s">
        <v>44</v>
      </c>
      <c r="C37" s="123">
        <v>196</v>
      </c>
      <c r="D37" s="123">
        <v>288.63</v>
      </c>
      <c r="E37" s="123">
        <v>305.8</v>
      </c>
      <c r="F37" s="123">
        <f t="shared" si="2"/>
        <v>109.80000000000001</v>
      </c>
      <c r="G37" s="122">
        <f t="shared" si="4"/>
        <v>56.020408163265309</v>
      </c>
      <c r="H37" s="123">
        <f>C37/'Previous yearr'!H37*100</f>
        <v>22.022471910112358</v>
      </c>
      <c r="I37" s="123">
        <f>D37/'Previous yearr'!I37*100</f>
        <v>26.167724388032639</v>
      </c>
      <c r="J37" s="123">
        <f>E37/'Previous yearr'!J37*100</f>
        <v>24.581993569131832</v>
      </c>
      <c r="K37" s="123">
        <f t="shared" si="3"/>
        <v>2.5595216590194738</v>
      </c>
      <c r="L37" s="208"/>
    </row>
    <row r="38" spans="1:17" s="106" customFormat="1" ht="15.75" customHeight="1" x14ac:dyDescent="0.25">
      <c r="A38" s="199" t="s">
        <v>45</v>
      </c>
      <c r="B38" s="200"/>
      <c r="C38" s="125">
        <f>SUM(C19:C37)</f>
        <v>3915.41</v>
      </c>
      <c r="D38" s="125">
        <f>SUM(D19:D37)</f>
        <v>5433.62</v>
      </c>
      <c r="E38" s="125">
        <f>SUM(E19:E37)</f>
        <v>5599.7900000000009</v>
      </c>
      <c r="F38" s="125">
        <f t="shared" si="2"/>
        <v>1684.380000000001</v>
      </c>
      <c r="G38" s="124">
        <f t="shared" si="4"/>
        <v>43.019249580503732</v>
      </c>
      <c r="H38" s="125">
        <f>C38/'Previous yearr'!H38*100</f>
        <v>11.224268943736321</v>
      </c>
      <c r="I38" s="125">
        <f>D38/'Previous yearr'!I38*100</f>
        <v>15.779004151498322</v>
      </c>
      <c r="J38" s="125">
        <f>E38/'Previous yearr'!J38*100</f>
        <v>14.900453256855666</v>
      </c>
      <c r="K38" s="125">
        <f t="shared" si="3"/>
        <v>3.6761843131193448</v>
      </c>
      <c r="L38" s="209"/>
      <c r="O38" s="164"/>
      <c r="P38" s="164"/>
      <c r="Q38" s="164"/>
    </row>
    <row r="39" spans="1:17" ht="15.75" customHeight="1" x14ac:dyDescent="0.2">
      <c r="A39" s="107">
        <v>32</v>
      </c>
      <c r="B39" s="108" t="s">
        <v>46</v>
      </c>
      <c r="C39" s="123">
        <v>0</v>
      </c>
      <c r="D39" s="123">
        <v>0</v>
      </c>
      <c r="E39" s="123">
        <v>0</v>
      </c>
      <c r="F39" s="123">
        <f t="shared" si="2"/>
        <v>0</v>
      </c>
      <c r="G39" s="122">
        <v>0</v>
      </c>
      <c r="H39" s="123">
        <f>C39/'Previous yearr'!H39*100</f>
        <v>0</v>
      </c>
      <c r="I39" s="123">
        <f>D39/'Previous yearr'!I39*100</f>
        <v>0</v>
      </c>
      <c r="J39" s="123">
        <f>E39/'Previous yearr'!J39*100</f>
        <v>0</v>
      </c>
      <c r="K39" s="123">
        <f t="shared" si="3"/>
        <v>0</v>
      </c>
      <c r="L39" s="208"/>
    </row>
    <row r="40" spans="1:17" s="106" customFormat="1" ht="15.75" customHeight="1" x14ac:dyDescent="0.25">
      <c r="A40" s="199" t="s">
        <v>47</v>
      </c>
      <c r="B40" s="200"/>
      <c r="C40" s="125">
        <f>SUM(C39:C39)</f>
        <v>0</v>
      </c>
      <c r="D40" s="125">
        <f>SUM(D39:D39)</f>
        <v>0</v>
      </c>
      <c r="E40" s="125">
        <f>SUM(E39:E39)</f>
        <v>0</v>
      </c>
      <c r="F40" s="125">
        <f t="shared" si="2"/>
        <v>0</v>
      </c>
      <c r="G40" s="124">
        <v>0</v>
      </c>
      <c r="H40" s="125">
        <f>C40/'Previous yearr'!H40*100</f>
        <v>0</v>
      </c>
      <c r="I40" s="125">
        <f>D40/'Previous yearr'!I40*100</f>
        <v>0</v>
      </c>
      <c r="J40" s="125">
        <f>E40/'Previous yearr'!J40*100</f>
        <v>0</v>
      </c>
      <c r="K40" s="125">
        <f t="shared" si="3"/>
        <v>0</v>
      </c>
      <c r="L40" s="209"/>
      <c r="O40" s="164"/>
      <c r="P40" s="164"/>
      <c r="Q40" s="164"/>
    </row>
    <row r="41" spans="1:17" ht="15.75" customHeight="1" x14ac:dyDescent="0.2">
      <c r="A41" s="107">
        <v>33</v>
      </c>
      <c r="B41" s="108" t="s">
        <v>48</v>
      </c>
      <c r="C41" s="123">
        <v>822.16</v>
      </c>
      <c r="D41" s="123">
        <v>754.78</v>
      </c>
      <c r="E41" s="123">
        <v>870.95</v>
      </c>
      <c r="F41" s="123">
        <f t="shared" si="2"/>
        <v>48.790000000000077</v>
      </c>
      <c r="G41" s="122">
        <f t="shared" si="4"/>
        <v>5.9343680062275075</v>
      </c>
      <c r="H41" s="123">
        <f>C41/'Previous yearr'!H41*100</f>
        <v>18.468284311302995</v>
      </c>
      <c r="I41" s="123">
        <f>D41/'Previous yearr'!I41*100</f>
        <v>15.301714088775812</v>
      </c>
      <c r="J41" s="123">
        <f>E41/'Previous yearr'!J41*100</f>
        <v>16.713329789622559</v>
      </c>
      <c r="K41" s="123">
        <f t="shared" si="3"/>
        <v>-1.7549545216804354</v>
      </c>
      <c r="L41" s="208"/>
    </row>
    <row r="42" spans="1:17" s="106" customFormat="1" ht="15.75" customHeight="1" x14ac:dyDescent="0.25">
      <c r="A42" s="199" t="s">
        <v>49</v>
      </c>
      <c r="B42" s="200"/>
      <c r="C42" s="125">
        <f>SUM(C41:C41)</f>
        <v>822.16</v>
      </c>
      <c r="D42" s="125">
        <f>SUM(D41:D41)</f>
        <v>754.78</v>
      </c>
      <c r="E42" s="125">
        <f>SUM(E41:E41)</f>
        <v>870.95</v>
      </c>
      <c r="F42" s="125">
        <f t="shared" si="2"/>
        <v>48.790000000000077</v>
      </c>
      <c r="G42" s="124">
        <f t="shared" si="4"/>
        <v>5.9343680062275075</v>
      </c>
      <c r="H42" s="125">
        <f>C42/'Previous yearr'!H42*100</f>
        <v>18.468284311302995</v>
      </c>
      <c r="I42" s="125">
        <f>D42/'Previous yearr'!I42*100</f>
        <v>15.301714088775812</v>
      </c>
      <c r="J42" s="125">
        <f>E42/'Previous yearr'!J42*100</f>
        <v>16.713329789622559</v>
      </c>
      <c r="K42" s="125">
        <f t="shared" si="3"/>
        <v>-1.7549545216804354</v>
      </c>
      <c r="L42" s="209"/>
      <c r="O42" s="164"/>
      <c r="P42" s="164"/>
      <c r="Q42" s="164"/>
    </row>
    <row r="43" spans="1:17" ht="15.75" customHeight="1" x14ac:dyDescent="0.2">
      <c r="A43" s="107">
        <v>34</v>
      </c>
      <c r="B43" s="108" t="s">
        <v>50</v>
      </c>
      <c r="C43" s="123">
        <v>457.77</v>
      </c>
      <c r="D43" s="123">
        <v>494.59</v>
      </c>
      <c r="E43" s="123">
        <v>507.07</v>
      </c>
      <c r="F43" s="123">
        <f t="shared" si="2"/>
        <v>49.300000000000011</v>
      </c>
      <c r="G43" s="122">
        <f t="shared" si="4"/>
        <v>10.769600454376654</v>
      </c>
      <c r="H43" s="123">
        <f>C43/'Previous yearr'!H43*100</f>
        <v>64.930072905733169</v>
      </c>
      <c r="I43" s="123">
        <f>D43/'Previous yearr'!I43*100</f>
        <v>55.35794233524355</v>
      </c>
      <c r="J43" s="123">
        <f>E43/'Previous yearr'!J43*100</f>
        <v>47.797562378048205</v>
      </c>
      <c r="K43" s="123">
        <f t="shared" si="3"/>
        <v>-17.132510527684964</v>
      </c>
      <c r="L43" s="208"/>
    </row>
    <row r="44" spans="1:17" ht="15.75" customHeight="1" x14ac:dyDescent="0.2">
      <c r="A44" s="107">
        <v>35</v>
      </c>
      <c r="B44" s="108" t="s">
        <v>51</v>
      </c>
      <c r="C44" s="123">
        <v>70.790000000000006</v>
      </c>
      <c r="D44" s="123">
        <v>95.05</v>
      </c>
      <c r="E44" s="123">
        <v>104.85</v>
      </c>
      <c r="F44" s="123">
        <f t="shared" si="2"/>
        <v>34.059999999999988</v>
      </c>
      <c r="G44" s="122">
        <f t="shared" si="4"/>
        <v>48.114140415312875</v>
      </c>
      <c r="H44" s="123">
        <f>C44/'Previous yearr'!H44*100</f>
        <v>33.20667980110705</v>
      </c>
      <c r="I44" s="123">
        <f>D44/'Previous yearr'!I44*100</f>
        <v>48.324775026691746</v>
      </c>
      <c r="J44" s="123">
        <f>E44/'Previous yearr'!J44*100</f>
        <v>51.556276736981857</v>
      </c>
      <c r="K44" s="123">
        <f t="shared" si="3"/>
        <v>18.349596935874807</v>
      </c>
      <c r="L44" s="208"/>
    </row>
    <row r="45" spans="1:17" ht="15.75" customHeight="1" x14ac:dyDescent="0.2">
      <c r="A45" s="107">
        <v>36</v>
      </c>
      <c r="B45" s="108" t="s">
        <v>52</v>
      </c>
      <c r="C45" s="123">
        <v>208.59</v>
      </c>
      <c r="D45" s="123">
        <v>160.91</v>
      </c>
      <c r="E45" s="123">
        <v>144.86000000000001</v>
      </c>
      <c r="F45" s="123">
        <f t="shared" si="2"/>
        <v>-63.72999999999999</v>
      </c>
      <c r="G45" s="122">
        <f t="shared" si="4"/>
        <v>-30.552759000910871</v>
      </c>
      <c r="H45" s="123">
        <f>C45/'Previous yearr'!H45*100</f>
        <v>69.736886095416395</v>
      </c>
      <c r="I45" s="123">
        <f>D45/'Previous yearr'!I45*100</f>
        <v>32.007240467049911</v>
      </c>
      <c r="J45" s="123">
        <f>E45/'Previous yearr'!J45*100</f>
        <v>27.865730499182455</v>
      </c>
      <c r="K45" s="123">
        <f t="shared" si="3"/>
        <v>-41.87115559623394</v>
      </c>
      <c r="L45" s="208"/>
    </row>
    <row r="46" spans="1:17" ht="15.75" customHeight="1" x14ac:dyDescent="0.2">
      <c r="A46" s="107">
        <v>37</v>
      </c>
      <c r="B46" s="108" t="s">
        <v>53</v>
      </c>
      <c r="C46" s="123">
        <v>0</v>
      </c>
      <c r="D46" s="123">
        <v>0.17</v>
      </c>
      <c r="E46" s="123">
        <v>0</v>
      </c>
      <c r="F46" s="123">
        <f t="shared" si="2"/>
        <v>0</v>
      </c>
      <c r="G46" s="122" t="str">
        <f t="shared" si="4"/>
        <v/>
      </c>
      <c r="H46" s="123">
        <f>C46/'Previous yearr'!H46*100</f>
        <v>0</v>
      </c>
      <c r="I46" s="123">
        <f>D46/'Previous yearr'!I46*100</f>
        <v>0.53341700658926894</v>
      </c>
      <c r="J46" s="123">
        <f>E46/'Previous yearr'!J46*100</f>
        <v>0</v>
      </c>
      <c r="K46" s="123">
        <f t="shared" si="3"/>
        <v>0</v>
      </c>
      <c r="L46" s="208"/>
    </row>
    <row r="47" spans="1:17" ht="15.75" customHeight="1" x14ac:dyDescent="0.2">
      <c r="A47" s="107">
        <v>38</v>
      </c>
      <c r="B47" s="108" t="s">
        <v>54</v>
      </c>
      <c r="C47" s="123">
        <v>36.590000000000003</v>
      </c>
      <c r="D47" s="123">
        <v>40.04</v>
      </c>
      <c r="E47" s="123">
        <v>57.92</v>
      </c>
      <c r="F47" s="123">
        <f t="shared" si="2"/>
        <v>21.33</v>
      </c>
      <c r="G47" s="122">
        <f t="shared" si="4"/>
        <v>58.294616015304726</v>
      </c>
      <c r="H47" s="123">
        <f>C47/'Previous yearr'!H47*100</f>
        <v>14.54465953810073</v>
      </c>
      <c r="I47" s="123">
        <f>D47/'Previous yearr'!I47*100</f>
        <v>14.454351828453845</v>
      </c>
      <c r="J47" s="123">
        <f>E47/'Previous yearr'!J47*100</f>
        <v>18.711636622084381</v>
      </c>
      <c r="K47" s="123">
        <f t="shared" si="3"/>
        <v>4.1669770839836513</v>
      </c>
      <c r="L47" s="208"/>
    </row>
    <row r="48" spans="1:17" ht="15.75" customHeight="1" x14ac:dyDescent="0.2">
      <c r="A48" s="107">
        <v>39</v>
      </c>
      <c r="B48" s="108" t="s">
        <v>55</v>
      </c>
      <c r="C48" s="123">
        <v>0.05</v>
      </c>
      <c r="D48" s="123">
        <v>0.01</v>
      </c>
      <c r="E48" s="123">
        <v>0</v>
      </c>
      <c r="F48" s="123">
        <f t="shared" si="2"/>
        <v>-0.05</v>
      </c>
      <c r="G48" s="122">
        <f t="shared" si="4"/>
        <v>-100</v>
      </c>
      <c r="H48" s="123">
        <f>C48/'Previous yearr'!H48*100</f>
        <v>0.13919821826280623</v>
      </c>
      <c r="I48" s="123">
        <f>D48/'Previous yearr'!I48*100</f>
        <v>1.6641704110500914E-2</v>
      </c>
      <c r="J48" s="123">
        <f>E48/'Previous yearr'!J48*100</f>
        <v>0</v>
      </c>
      <c r="K48" s="123">
        <f t="shared" si="3"/>
        <v>-0.13919821826280623</v>
      </c>
      <c r="L48" s="208"/>
    </row>
    <row r="49" spans="1:17" ht="15.75" customHeight="1" x14ac:dyDescent="0.2">
      <c r="A49" s="107">
        <v>40</v>
      </c>
      <c r="B49" s="108" t="s">
        <v>56</v>
      </c>
      <c r="C49" s="123">
        <v>13.42</v>
      </c>
      <c r="D49" s="123">
        <v>2.99</v>
      </c>
      <c r="E49" s="123">
        <v>3.15</v>
      </c>
      <c r="F49" s="123">
        <f t="shared" si="2"/>
        <v>-10.27</v>
      </c>
      <c r="G49" s="122">
        <f t="shared" si="4"/>
        <v>-76.527570789865877</v>
      </c>
      <c r="H49" s="123">
        <f>C49/'Previous yearr'!H49*100</f>
        <v>16.42594859241126</v>
      </c>
      <c r="I49" s="123">
        <f>D49/'Previous yearr'!I49*100</f>
        <v>3.5135135135135136</v>
      </c>
      <c r="J49" s="123">
        <f>E49/'Previous yearr'!J49*100</f>
        <v>3.4706919347730278</v>
      </c>
      <c r="K49" s="123">
        <f t="shared" si="3"/>
        <v>-12.955256657638232</v>
      </c>
      <c r="L49" s="208"/>
    </row>
    <row r="50" spans="1:17" ht="15.75" customHeight="1" x14ac:dyDescent="0.2">
      <c r="A50" s="107">
        <v>41</v>
      </c>
      <c r="B50" s="108" t="s">
        <v>57</v>
      </c>
      <c r="C50" s="123">
        <v>2.35</v>
      </c>
      <c r="D50" s="123">
        <v>5.55</v>
      </c>
      <c r="E50" s="123">
        <v>5.93</v>
      </c>
      <c r="F50" s="123">
        <f t="shared" si="2"/>
        <v>3.5799999999999996</v>
      </c>
      <c r="G50" s="122">
        <f t="shared" si="4"/>
        <v>152.34042553191486</v>
      </c>
      <c r="H50" s="123">
        <f>C50/'Previous yearr'!H50*100</f>
        <v>2.3387738853503182</v>
      </c>
      <c r="I50" s="123">
        <f>D50/'Previous yearr'!I50*100</f>
        <v>4.9307036247334759</v>
      </c>
      <c r="J50" s="123">
        <f>E50/'Previous yearr'!J50*100</f>
        <v>4.7172062683955138</v>
      </c>
      <c r="K50" s="123">
        <f t="shared" si="3"/>
        <v>2.3784323830451957</v>
      </c>
      <c r="L50" s="208"/>
    </row>
    <row r="51" spans="1:17" s="106" customFormat="1" ht="15.75" customHeight="1" x14ac:dyDescent="0.25">
      <c r="A51" s="199" t="s">
        <v>58</v>
      </c>
      <c r="B51" s="200"/>
      <c r="C51" s="125">
        <f>SUM(C43:C50)</f>
        <v>789.56</v>
      </c>
      <c r="D51" s="125">
        <f>SUM(D43:D50)</f>
        <v>799.30999999999983</v>
      </c>
      <c r="E51" s="125">
        <f>SUM(E43:E50)</f>
        <v>823.77999999999986</v>
      </c>
      <c r="F51" s="125">
        <f t="shared" si="2"/>
        <v>34.219999999999914</v>
      </c>
      <c r="G51" s="124">
        <f t="shared" si="4"/>
        <v>4.3340594761639286</v>
      </c>
      <c r="H51" s="125">
        <f>C51/'Previous yearr'!H51*100</f>
        <v>46.472315905331989</v>
      </c>
      <c r="I51" s="125">
        <f>D51/'Previous yearr'!I51*100</f>
        <v>37.013831969585411</v>
      </c>
      <c r="J51" s="125">
        <f>E51/'Previous yearr'!J51*100</f>
        <v>34.056257441460502</v>
      </c>
      <c r="K51" s="125">
        <f t="shared" si="3"/>
        <v>-12.416058463871487</v>
      </c>
      <c r="L51" s="209"/>
      <c r="O51" s="164"/>
      <c r="P51" s="164"/>
      <c r="Q51" s="164"/>
    </row>
    <row r="52" spans="1:17" ht="15.75" customHeight="1" x14ac:dyDescent="0.2">
      <c r="A52" s="107">
        <v>42</v>
      </c>
      <c r="B52" s="108" t="s">
        <v>59</v>
      </c>
      <c r="C52" s="123">
        <v>0</v>
      </c>
      <c r="D52" s="123">
        <v>0</v>
      </c>
      <c r="E52" s="123">
        <v>0</v>
      </c>
      <c r="F52" s="123">
        <f t="shared" si="2"/>
        <v>0</v>
      </c>
      <c r="G52" s="123">
        <f t="shared" ref="G52:G58" si="5">(F52-D52)</f>
        <v>0</v>
      </c>
      <c r="H52" s="123">
        <f t="shared" ref="H52:H58" si="6">(G52-E52)</f>
        <v>0</v>
      </c>
      <c r="I52" s="123">
        <f t="shared" ref="I52:I58" si="7">(H52-F52)</f>
        <v>0</v>
      </c>
      <c r="J52" s="123">
        <f t="shared" ref="J52:J58" si="8">(I52-G52)</f>
        <v>0</v>
      </c>
      <c r="K52" s="123">
        <f t="shared" si="3"/>
        <v>0</v>
      </c>
      <c r="L52" s="208"/>
    </row>
    <row r="53" spans="1:17" ht="15.75" customHeight="1" x14ac:dyDescent="0.2">
      <c r="A53" s="107">
        <v>43</v>
      </c>
      <c r="B53" s="108" t="s">
        <v>60</v>
      </c>
      <c r="C53" s="123">
        <v>0</v>
      </c>
      <c r="D53" s="123">
        <v>0</v>
      </c>
      <c r="E53" s="123">
        <v>0</v>
      </c>
      <c r="F53" s="123">
        <f t="shared" si="2"/>
        <v>0</v>
      </c>
      <c r="G53" s="123">
        <f t="shared" si="5"/>
        <v>0</v>
      </c>
      <c r="H53" s="123">
        <f t="shared" si="6"/>
        <v>0</v>
      </c>
      <c r="I53" s="123">
        <f t="shared" si="7"/>
        <v>0</v>
      </c>
      <c r="J53" s="123">
        <f t="shared" si="8"/>
        <v>0</v>
      </c>
      <c r="K53" s="123">
        <f t="shared" si="3"/>
        <v>0</v>
      </c>
      <c r="L53" s="208"/>
    </row>
    <row r="54" spans="1:17" ht="15.75" customHeight="1" x14ac:dyDescent="0.2">
      <c r="A54" s="107">
        <v>44</v>
      </c>
      <c r="B54" s="108" t="s">
        <v>61</v>
      </c>
      <c r="C54" s="123">
        <v>0</v>
      </c>
      <c r="D54" s="123">
        <v>0</v>
      </c>
      <c r="E54" s="123">
        <v>0</v>
      </c>
      <c r="F54" s="123">
        <f t="shared" si="2"/>
        <v>0</v>
      </c>
      <c r="G54" s="123">
        <f t="shared" si="5"/>
        <v>0</v>
      </c>
      <c r="H54" s="123">
        <f t="shared" si="6"/>
        <v>0</v>
      </c>
      <c r="I54" s="123">
        <f t="shared" si="7"/>
        <v>0</v>
      </c>
      <c r="J54" s="123">
        <f t="shared" si="8"/>
        <v>0</v>
      </c>
      <c r="K54" s="123">
        <f t="shared" si="3"/>
        <v>0</v>
      </c>
      <c r="L54" s="208"/>
    </row>
    <row r="55" spans="1:17" ht="15.75" customHeight="1" x14ac:dyDescent="0.2">
      <c r="A55" s="107">
        <v>45</v>
      </c>
      <c r="B55" s="108" t="s">
        <v>62</v>
      </c>
      <c r="C55" s="123">
        <v>0</v>
      </c>
      <c r="D55" s="123">
        <v>0</v>
      </c>
      <c r="E55" s="123">
        <v>0</v>
      </c>
      <c r="F55" s="123">
        <f t="shared" si="2"/>
        <v>0</v>
      </c>
      <c r="G55" s="123">
        <f t="shared" si="5"/>
        <v>0</v>
      </c>
      <c r="H55" s="123">
        <f t="shared" si="6"/>
        <v>0</v>
      </c>
      <c r="I55" s="123">
        <f t="shared" si="7"/>
        <v>0</v>
      </c>
      <c r="J55" s="123">
        <f t="shared" si="8"/>
        <v>0</v>
      </c>
      <c r="K55" s="123">
        <f t="shared" si="3"/>
        <v>0</v>
      </c>
      <c r="L55" s="208"/>
    </row>
    <row r="56" spans="1:17" ht="15.75" customHeight="1" x14ac:dyDescent="0.2">
      <c r="A56" s="107">
        <v>46</v>
      </c>
      <c r="B56" s="108" t="s">
        <v>63</v>
      </c>
      <c r="C56" s="123">
        <v>0</v>
      </c>
      <c r="D56" s="123">
        <v>0</v>
      </c>
      <c r="E56" s="123">
        <v>0</v>
      </c>
      <c r="F56" s="123">
        <f t="shared" si="2"/>
        <v>0</v>
      </c>
      <c r="G56" s="123">
        <f t="shared" si="5"/>
        <v>0</v>
      </c>
      <c r="H56" s="123">
        <f t="shared" si="6"/>
        <v>0</v>
      </c>
      <c r="I56" s="123">
        <f t="shared" si="7"/>
        <v>0</v>
      </c>
      <c r="J56" s="123">
        <f t="shared" si="8"/>
        <v>0</v>
      </c>
      <c r="K56" s="123">
        <f t="shared" si="3"/>
        <v>0</v>
      </c>
      <c r="L56" s="208"/>
    </row>
    <row r="57" spans="1:17" ht="15.75" customHeight="1" x14ac:dyDescent="0.2">
      <c r="A57" s="107">
        <v>47</v>
      </c>
      <c r="B57" s="108" t="s">
        <v>64</v>
      </c>
      <c r="C57" s="123">
        <v>0</v>
      </c>
      <c r="D57" s="123">
        <v>0</v>
      </c>
      <c r="E57" s="123">
        <v>0</v>
      </c>
      <c r="F57" s="123">
        <f t="shared" si="2"/>
        <v>0</v>
      </c>
      <c r="G57" s="123">
        <f t="shared" si="5"/>
        <v>0</v>
      </c>
      <c r="H57" s="123">
        <f t="shared" si="6"/>
        <v>0</v>
      </c>
      <c r="I57" s="123">
        <f t="shared" si="7"/>
        <v>0</v>
      </c>
      <c r="J57" s="123">
        <f t="shared" si="8"/>
        <v>0</v>
      </c>
      <c r="K57" s="123">
        <f t="shared" si="3"/>
        <v>0</v>
      </c>
      <c r="L57" s="208"/>
    </row>
    <row r="58" spans="1:17" s="106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2"/>
        <v>0</v>
      </c>
      <c r="G58" s="125">
        <f t="shared" si="5"/>
        <v>0</v>
      </c>
      <c r="H58" s="125">
        <f t="shared" si="6"/>
        <v>0</v>
      </c>
      <c r="I58" s="125">
        <f t="shared" si="7"/>
        <v>0</v>
      </c>
      <c r="J58" s="125">
        <f t="shared" si="8"/>
        <v>0</v>
      </c>
      <c r="K58" s="125">
        <f t="shared" si="3"/>
        <v>0</v>
      </c>
      <c r="L58" s="209"/>
      <c r="O58" s="164"/>
      <c r="P58" s="164"/>
      <c r="Q58" s="164"/>
    </row>
    <row r="59" spans="1:17" s="106" customFormat="1" ht="15.75" customHeight="1" x14ac:dyDescent="0.25">
      <c r="A59" s="199" t="s">
        <v>66</v>
      </c>
      <c r="B59" s="200"/>
      <c r="C59" s="125">
        <f>SUM(C18+C38+C40+C42+C51+C58)</f>
        <v>13031.66</v>
      </c>
      <c r="D59" s="125">
        <f>SUM(D18+D38+D40+D42+D51+D58)</f>
        <v>15782.96</v>
      </c>
      <c r="E59" s="125">
        <f>SUM(E18+E38+E40+E42+E51+E58)</f>
        <v>16505.640000000003</v>
      </c>
      <c r="F59" s="125">
        <f t="shared" si="2"/>
        <v>3473.9800000000032</v>
      </c>
      <c r="G59" s="124">
        <f t="shared" si="4"/>
        <v>26.658000592403447</v>
      </c>
      <c r="H59" s="125">
        <f>C59/'Previous yearr'!H59*100</f>
        <v>10.907203905670981</v>
      </c>
      <c r="I59" s="125">
        <f>D59/'Previous yearr'!I59*100</f>
        <v>11.95520743659266</v>
      </c>
      <c r="J59" s="125">
        <f>E59/'Previous yearr'!J59*100</f>
        <v>11.841841886367783</v>
      </c>
      <c r="K59" s="125">
        <f t="shared" si="3"/>
        <v>0.93463798069680237</v>
      </c>
      <c r="L59" s="209"/>
      <c r="O59" s="164"/>
      <c r="P59" s="164"/>
      <c r="Q59" s="164"/>
    </row>
    <row r="60" spans="1:17" x14ac:dyDescent="0.2">
      <c r="G60" s="25" t="str">
        <f t="shared" si="4"/>
        <v/>
      </c>
    </row>
  </sheetData>
  <mergeCells count="14">
    <mergeCell ref="I2:K2"/>
    <mergeCell ref="A3:A4"/>
    <mergeCell ref="B3:B4"/>
    <mergeCell ref="C3:G3"/>
    <mergeCell ref="H3:K3"/>
    <mergeCell ref="L3:L59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.31496062992125984" footer="0.31496062992125984"/>
  <pageSetup paperSize="9" scale="55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zoomScale="60" zoomScaleNormal="100" workbookViewId="0">
      <selection activeCell="H6" sqref="H6"/>
    </sheetView>
  </sheetViews>
  <sheetFormatPr defaultRowHeight="12.75" x14ac:dyDescent="0.2"/>
  <cols>
    <col min="1" max="1" width="5.7109375" style="11" customWidth="1"/>
    <col min="2" max="2" width="31" style="11" customWidth="1"/>
    <col min="3" max="6" width="14.42578125" style="11" customWidth="1"/>
    <col min="7" max="7" width="11.7109375" style="25" customWidth="1"/>
    <col min="8" max="10" width="15.85546875" style="11" customWidth="1"/>
    <col min="11" max="11" width="18.7109375" style="25" customWidth="1"/>
    <col min="12" max="12" width="8.7109375" style="11" customWidth="1"/>
    <col min="13" max="224" width="9.140625" style="11" customWidth="1"/>
    <col min="225" max="16384" width="9.140625" style="11"/>
  </cols>
  <sheetData>
    <row r="1" spans="1:12" s="132" customFormat="1" ht="33.75" customHeight="1" x14ac:dyDescent="0.2">
      <c r="A1" s="132" t="s">
        <v>110</v>
      </c>
      <c r="C1" s="132" t="s">
        <v>111</v>
      </c>
    </row>
    <row r="2" spans="1:12" s="19" customFormat="1" ht="15.75" customHeight="1" x14ac:dyDescent="0.25">
      <c r="A2" s="13"/>
      <c r="C2" s="33" t="s">
        <v>69</v>
      </c>
      <c r="D2" s="33"/>
      <c r="E2" s="33"/>
      <c r="F2" s="33"/>
      <c r="G2" s="33"/>
      <c r="H2" s="33"/>
      <c r="I2" s="238" t="s">
        <v>2</v>
      </c>
      <c r="J2" s="238"/>
      <c r="K2" s="238"/>
    </row>
    <row r="3" spans="1:12" s="21" customFormat="1" ht="23.25" customHeight="1" x14ac:dyDescent="0.2">
      <c r="A3" s="210" t="s">
        <v>3</v>
      </c>
      <c r="B3" s="210" t="s">
        <v>4</v>
      </c>
      <c r="C3" s="222" t="s">
        <v>5</v>
      </c>
      <c r="D3" s="222"/>
      <c r="E3" s="222"/>
      <c r="F3" s="222"/>
      <c r="G3" s="222"/>
      <c r="H3" s="222" t="s">
        <v>112</v>
      </c>
      <c r="I3" s="222"/>
      <c r="J3" s="222"/>
      <c r="K3" s="222"/>
      <c r="L3" s="207" t="s">
        <v>113</v>
      </c>
    </row>
    <row r="4" spans="1:12" s="21" customFormat="1" ht="47.25" customHeight="1" x14ac:dyDescent="0.2">
      <c r="A4" s="210"/>
      <c r="B4" s="210"/>
      <c r="C4" s="117" t="s">
        <v>8</v>
      </c>
      <c r="D4" s="117" t="s">
        <v>9</v>
      </c>
      <c r="E4" s="117" t="s">
        <v>10</v>
      </c>
      <c r="F4" s="225" t="str">
        <f>"GROWTH DURING THE YEAR " &amp;[1]AsOn!D1</f>
        <v>GROWTH DURING THE YEAR 2022-23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117" t="str">
        <f>F4</f>
        <v>GROWTH DURING THE YEAR 2022-23</v>
      </c>
      <c r="L4" s="207"/>
    </row>
    <row r="5" spans="1:12" s="21" customFormat="1" ht="21.75" customHeight="1" x14ac:dyDescent="0.2">
      <c r="A5" s="36"/>
      <c r="B5" s="36"/>
      <c r="C5" s="152" t="str">
        <f>RIGHT(C4,7)</f>
        <v xml:space="preserve"> MAR 22</v>
      </c>
      <c r="D5" s="152" t="str">
        <f t="shared" ref="D5:E5" si="0">RIGHT(D4,7)</f>
        <v xml:space="preserve"> DEC 22</v>
      </c>
      <c r="E5" s="150" t="str">
        <f t="shared" si="0"/>
        <v xml:space="preserve"> MAR 23</v>
      </c>
      <c r="F5" s="52" t="s">
        <v>11</v>
      </c>
      <c r="G5" s="159" t="s">
        <v>12</v>
      </c>
      <c r="H5" s="152" t="str">
        <f>RIGHT(H4,7)</f>
        <v xml:space="preserve"> MAR 22</v>
      </c>
      <c r="I5" s="152" t="str">
        <f t="shared" ref="I5:J5" si="1">RIGHT(I4,7)</f>
        <v xml:space="preserve"> DEC 22</v>
      </c>
      <c r="J5" s="152" t="str">
        <f t="shared" si="1"/>
        <v xml:space="preserve"> MAR 23</v>
      </c>
      <c r="K5" s="51" t="s">
        <v>11</v>
      </c>
      <c r="L5" s="207"/>
    </row>
    <row r="6" spans="1:12" ht="15.75" customHeight="1" x14ac:dyDescent="0.2">
      <c r="A6" s="75">
        <v>1</v>
      </c>
      <c r="B6" s="76" t="s">
        <v>13</v>
      </c>
      <c r="C6" s="123">
        <v>2695.56</v>
      </c>
      <c r="D6" s="123">
        <v>3317.77</v>
      </c>
      <c r="E6" s="123">
        <v>3466.21</v>
      </c>
      <c r="F6" s="123">
        <f t="shared" ref="F6:F37" si="2">(E6-C6)</f>
        <v>770.65000000000009</v>
      </c>
      <c r="G6" s="122">
        <f>IF(C6=0,"",(E6-C6)/C6*100)</f>
        <v>28.589606612355134</v>
      </c>
      <c r="H6" s="123">
        <f>(C6/t1a!H6)*100</f>
        <v>25.687363489782459</v>
      </c>
      <c r="I6" s="123">
        <f>(D6/t1a!I6)*100</f>
        <v>26.683046485443139</v>
      </c>
      <c r="J6" s="123">
        <f>(E6/t1a!J6)*100</f>
        <v>25.094224334275939</v>
      </c>
      <c r="K6" s="123">
        <f t="shared" ref="K6:K37" si="3">(J6-H6)</f>
        <v>-0.59313915550652041</v>
      </c>
      <c r="L6" s="208"/>
    </row>
    <row r="7" spans="1:12" ht="15.75" customHeight="1" x14ac:dyDescent="0.2">
      <c r="A7" s="75">
        <v>2</v>
      </c>
      <c r="B7" s="76" t="s">
        <v>14</v>
      </c>
      <c r="C7" s="123">
        <v>1315.37</v>
      </c>
      <c r="D7" s="123">
        <v>1400.78</v>
      </c>
      <c r="E7" s="123">
        <v>1460.15</v>
      </c>
      <c r="F7" s="123">
        <f t="shared" si="2"/>
        <v>144.7800000000002</v>
      </c>
      <c r="G7" s="122">
        <f t="shared" ref="G7:G60" si="4">IF(C7=0,"",(E7-C7)/C7*100)</f>
        <v>11.006788964321842</v>
      </c>
      <c r="H7" s="123">
        <f>(C7/t1a!H7)*100</f>
        <v>23.422831460033901</v>
      </c>
      <c r="I7" s="123">
        <f>(D7/t1a!I7)*100</f>
        <v>24.645652112715705</v>
      </c>
      <c r="J7" s="123">
        <f>(E7/t1a!J7)*100</f>
        <v>24.690721300830607</v>
      </c>
      <c r="K7" s="123">
        <f t="shared" si="3"/>
        <v>1.2678898407967054</v>
      </c>
      <c r="L7" s="208"/>
    </row>
    <row r="8" spans="1:12" ht="15.75" customHeight="1" x14ac:dyDescent="0.2">
      <c r="A8" s="75">
        <v>3</v>
      </c>
      <c r="B8" s="76" t="s">
        <v>15</v>
      </c>
      <c r="C8" s="123">
        <v>566.20000000000005</v>
      </c>
      <c r="D8" s="123">
        <v>576.64</v>
      </c>
      <c r="E8" s="123">
        <v>617.98</v>
      </c>
      <c r="F8" s="123">
        <f t="shared" si="2"/>
        <v>51.779999999999973</v>
      </c>
      <c r="G8" s="122">
        <f t="shared" si="4"/>
        <v>9.1451783821970984</v>
      </c>
      <c r="H8" s="123">
        <f>(C8/t1a!H8)*100</f>
        <v>38.803412945893157</v>
      </c>
      <c r="I8" s="123">
        <f>(D8/t1a!I8)*100</f>
        <v>33.740579506623604</v>
      </c>
      <c r="J8" s="123">
        <f>(E8/t1a!J8)*100</f>
        <v>32.484230445752729</v>
      </c>
      <c r="K8" s="123">
        <f t="shared" si="3"/>
        <v>-6.3191825001404283</v>
      </c>
      <c r="L8" s="208"/>
    </row>
    <row r="9" spans="1:12" ht="15.75" customHeight="1" x14ac:dyDescent="0.2">
      <c r="A9" s="75">
        <v>4</v>
      </c>
      <c r="B9" s="76" t="s">
        <v>16</v>
      </c>
      <c r="C9" s="123">
        <v>1048.49</v>
      </c>
      <c r="D9" s="123">
        <v>1205.67</v>
      </c>
      <c r="E9" s="123">
        <v>1225.3399999999999</v>
      </c>
      <c r="F9" s="123">
        <f t="shared" si="2"/>
        <v>176.84999999999991</v>
      </c>
      <c r="G9" s="122">
        <f t="shared" si="4"/>
        <v>16.867113658690108</v>
      </c>
      <c r="H9" s="123">
        <f>(C9/t1a!H9)*100</f>
        <v>20.002861667016429</v>
      </c>
      <c r="I9" s="123">
        <f>(D9/t1a!I9)*100</f>
        <v>25.345388651575796</v>
      </c>
      <c r="J9" s="123">
        <f>(E9/t1a!J9)*100</f>
        <v>22.678210528653604</v>
      </c>
      <c r="K9" s="123">
        <f t="shared" si="3"/>
        <v>2.6753488616371754</v>
      </c>
      <c r="L9" s="208"/>
    </row>
    <row r="10" spans="1:12" ht="15.75" customHeight="1" x14ac:dyDescent="0.2">
      <c r="A10" s="75">
        <v>5</v>
      </c>
      <c r="B10" s="76" t="s">
        <v>17</v>
      </c>
      <c r="C10" s="123">
        <v>1826.45</v>
      </c>
      <c r="D10" s="123">
        <v>1762.14</v>
      </c>
      <c r="E10" s="123">
        <v>1827.79</v>
      </c>
      <c r="F10" s="123">
        <f t="shared" si="2"/>
        <v>1.3399999999999181</v>
      </c>
      <c r="G10" s="122">
        <f t="shared" si="4"/>
        <v>7.3366366448570627E-2</v>
      </c>
      <c r="H10" s="123">
        <f>(C10/t1a!H10)*100</f>
        <v>38.119100143380997</v>
      </c>
      <c r="I10" s="123">
        <f>(D10/t1a!I10)*100</f>
        <v>36.834646064315457</v>
      </c>
      <c r="J10" s="123">
        <f>(E10/t1a!J10)*100</f>
        <v>36.341963884503578</v>
      </c>
      <c r="K10" s="123">
        <f t="shared" si="3"/>
        <v>-1.7771362588774196</v>
      </c>
      <c r="L10" s="208"/>
    </row>
    <row r="11" spans="1:12" ht="15.75" customHeight="1" x14ac:dyDescent="0.2">
      <c r="A11" s="75">
        <v>6</v>
      </c>
      <c r="B11" s="76" t="s">
        <v>18</v>
      </c>
      <c r="C11" s="123">
        <v>683.62</v>
      </c>
      <c r="D11" s="123">
        <v>745.28</v>
      </c>
      <c r="E11" s="123">
        <v>742.98</v>
      </c>
      <c r="F11" s="123">
        <f t="shared" si="2"/>
        <v>59.360000000000014</v>
      </c>
      <c r="G11" s="122">
        <f t="shared" si="4"/>
        <v>8.6831865656358804</v>
      </c>
      <c r="H11" s="123">
        <f>(C11/t1a!H11)*100</f>
        <v>16.717736275399282</v>
      </c>
      <c r="I11" s="123">
        <f>(D11/t1a!I11)*100</f>
        <v>15.055492483162364</v>
      </c>
      <c r="J11" s="123">
        <f>(E11/t1a!J11)*100</f>
        <v>15.652261844320057</v>
      </c>
      <c r="K11" s="123">
        <f t="shared" si="3"/>
        <v>-1.0654744310792257</v>
      </c>
      <c r="L11" s="208"/>
    </row>
    <row r="12" spans="1:12" ht="15.75" customHeight="1" x14ac:dyDescent="0.2">
      <c r="A12" s="75">
        <v>7</v>
      </c>
      <c r="B12" s="76" t="s">
        <v>19</v>
      </c>
      <c r="C12" s="123">
        <v>172.54</v>
      </c>
      <c r="D12" s="123">
        <v>180.08</v>
      </c>
      <c r="E12" s="123">
        <v>192</v>
      </c>
      <c r="F12" s="123">
        <f t="shared" si="2"/>
        <v>19.460000000000008</v>
      </c>
      <c r="G12" s="122">
        <f t="shared" si="4"/>
        <v>11.278544105714621</v>
      </c>
      <c r="H12" s="123">
        <f>(C12/t1a!H12)*100</f>
        <v>24.876009227220298</v>
      </c>
      <c r="I12" s="123">
        <f>(D12/t1a!I12)*100</f>
        <v>19.425686608703156</v>
      </c>
      <c r="J12" s="123">
        <f>(E12/t1a!J12)*100</f>
        <v>18.8900148562096</v>
      </c>
      <c r="K12" s="123">
        <f t="shared" si="3"/>
        <v>-5.9859943710106975</v>
      </c>
      <c r="L12" s="208"/>
    </row>
    <row r="13" spans="1:12" ht="15.75" customHeight="1" x14ac:dyDescent="0.2">
      <c r="A13" s="75">
        <v>8</v>
      </c>
      <c r="B13" s="76" t="s">
        <v>20</v>
      </c>
      <c r="C13" s="123">
        <v>212.04</v>
      </c>
      <c r="D13" s="123">
        <v>192.88</v>
      </c>
      <c r="E13" s="123">
        <v>185.19</v>
      </c>
      <c r="F13" s="123">
        <f t="shared" si="2"/>
        <v>-26.849999999999994</v>
      </c>
      <c r="G13" s="122">
        <f t="shared" si="4"/>
        <v>-12.662705149971702</v>
      </c>
      <c r="H13" s="123">
        <f>(C13/t1a!H13)*100</f>
        <v>70.2677624602333</v>
      </c>
      <c r="I13" s="123">
        <f>(D13/t1a!I13)*100</f>
        <v>62.404555454898414</v>
      </c>
      <c r="J13" s="123">
        <f>(E13/t1a!J13)*100</f>
        <v>63.821208257228513</v>
      </c>
      <c r="K13" s="123">
        <f t="shared" si="3"/>
        <v>-6.4465542030047871</v>
      </c>
      <c r="L13" s="208"/>
    </row>
    <row r="14" spans="1:12" ht="15.75" customHeight="1" x14ac:dyDescent="0.2">
      <c r="A14" s="75">
        <v>9</v>
      </c>
      <c r="B14" s="76" t="s">
        <v>21</v>
      </c>
      <c r="C14" s="123">
        <v>3404.01</v>
      </c>
      <c r="D14" s="123">
        <v>3505.65</v>
      </c>
      <c r="E14" s="123">
        <v>3557.7</v>
      </c>
      <c r="F14" s="123">
        <f t="shared" si="2"/>
        <v>153.6899999999996</v>
      </c>
      <c r="G14" s="122">
        <f t="shared" si="4"/>
        <v>4.5149691099614744</v>
      </c>
      <c r="H14" s="123">
        <f>(C14/t1a!H14)*100</f>
        <v>29.661809312769964</v>
      </c>
      <c r="I14" s="123">
        <f>(D14/t1a!I14)*100</f>
        <v>26.625587572067534</v>
      </c>
      <c r="J14" s="123">
        <f>(E14/t1a!J14)*100</f>
        <v>25.684619982846595</v>
      </c>
      <c r="K14" s="123">
        <f t="shared" si="3"/>
        <v>-3.9771893299233696</v>
      </c>
      <c r="L14" s="208"/>
    </row>
    <row r="15" spans="1:12" ht="15.75" customHeight="1" x14ac:dyDescent="0.2">
      <c r="A15" s="75">
        <v>10</v>
      </c>
      <c r="B15" s="76" t="s">
        <v>22</v>
      </c>
      <c r="C15" s="123">
        <v>5281.1</v>
      </c>
      <c r="D15" s="123">
        <v>4839.1400000000003</v>
      </c>
      <c r="E15" s="123">
        <v>4702.97</v>
      </c>
      <c r="F15" s="123">
        <f t="shared" si="2"/>
        <v>-578.13000000000011</v>
      </c>
      <c r="G15" s="122">
        <f t="shared" si="4"/>
        <v>-10.947151161689801</v>
      </c>
      <c r="H15" s="123">
        <f>(C15/t1a!H15)*100</f>
        <v>13.552082018182695</v>
      </c>
      <c r="I15" s="123">
        <f>(D15/t1a!I15)*100</f>
        <v>11.352456237770188</v>
      </c>
      <c r="J15" s="123">
        <f>(E15/t1a!J15)*100</f>
        <v>10.464583289758439</v>
      </c>
      <c r="K15" s="123">
        <f t="shared" si="3"/>
        <v>-3.0874987284242561</v>
      </c>
      <c r="L15" s="208"/>
    </row>
    <row r="16" spans="1:12" ht="15.75" customHeight="1" x14ac:dyDescent="0.2">
      <c r="A16" s="75">
        <v>11</v>
      </c>
      <c r="B16" s="76" t="s">
        <v>23</v>
      </c>
      <c r="C16" s="123">
        <v>555.04999999999995</v>
      </c>
      <c r="D16" s="123">
        <v>506.61</v>
      </c>
      <c r="E16" s="123">
        <v>556.16</v>
      </c>
      <c r="F16" s="123">
        <f t="shared" si="2"/>
        <v>1.1100000000000136</v>
      </c>
      <c r="G16" s="122">
        <f t="shared" si="4"/>
        <v>0.1999819836050831</v>
      </c>
      <c r="H16" s="123">
        <f>(C16/t1a!H16)*100</f>
        <v>15.765912906148719</v>
      </c>
      <c r="I16" s="123">
        <f>(D16/t1a!I16)*100</f>
        <v>13.932440274023083</v>
      </c>
      <c r="J16" s="123">
        <f>(E16/t1a!J16)*100</f>
        <v>14.560496380558426</v>
      </c>
      <c r="K16" s="123">
        <f t="shared" si="3"/>
        <v>-1.2054165255902927</v>
      </c>
      <c r="L16" s="208"/>
    </row>
    <row r="17" spans="1:12" ht="15.75" customHeight="1" x14ac:dyDescent="0.2">
      <c r="A17" s="75">
        <v>12</v>
      </c>
      <c r="B17" s="76" t="s">
        <v>24</v>
      </c>
      <c r="C17" s="123">
        <v>1640.81</v>
      </c>
      <c r="D17" s="123">
        <v>1868.92</v>
      </c>
      <c r="E17" s="123">
        <v>1912.55</v>
      </c>
      <c r="F17" s="123">
        <f t="shared" si="2"/>
        <v>271.74</v>
      </c>
      <c r="G17" s="122">
        <f t="shared" si="4"/>
        <v>16.561332512600487</v>
      </c>
      <c r="H17" s="123">
        <f>(C17/t1a!H17)*100</f>
        <v>35.996805763666003</v>
      </c>
      <c r="I17" s="123">
        <f>(D17/t1a!I17)*100</f>
        <v>37.789015441790497</v>
      </c>
      <c r="J17" s="123">
        <f>(E17/t1a!J17)*100</f>
        <v>37.373836067495873</v>
      </c>
      <c r="K17" s="123">
        <f t="shared" si="3"/>
        <v>1.3770303038298692</v>
      </c>
      <c r="L17" s="208"/>
    </row>
    <row r="18" spans="1:12" s="74" customFormat="1" ht="15.75" customHeight="1" x14ac:dyDescent="0.25">
      <c r="A18" s="199" t="s">
        <v>25</v>
      </c>
      <c r="B18" s="200"/>
      <c r="C18" s="125">
        <f>SUM(C6:C17)</f>
        <v>19401.240000000002</v>
      </c>
      <c r="D18" s="125">
        <f>SUM(D6:D17)</f>
        <v>20101.559999999998</v>
      </c>
      <c r="E18" s="125">
        <f>SUM(E6:E17)</f>
        <v>20447.02</v>
      </c>
      <c r="F18" s="125">
        <f t="shared" si="2"/>
        <v>1045.7799999999988</v>
      </c>
      <c r="G18" s="124">
        <f t="shared" si="4"/>
        <v>5.3902740237221884</v>
      </c>
      <c r="H18" s="125">
        <f>(C18/t1a!H18)*100</f>
        <v>21.270938475221161</v>
      </c>
      <c r="I18" s="125">
        <f>(D18/t1a!I18)*100</f>
        <v>20.115918742798605</v>
      </c>
      <c r="J18" s="125">
        <f>(E18/t1a!J18)*100</f>
        <v>19.317861989897505</v>
      </c>
      <c r="K18" s="125">
        <f t="shared" si="3"/>
        <v>-1.9530764853236562</v>
      </c>
      <c r="L18" s="209"/>
    </row>
    <row r="19" spans="1:12" ht="15.75" customHeight="1" x14ac:dyDescent="0.2">
      <c r="A19" s="75">
        <v>13</v>
      </c>
      <c r="B19" s="76" t="s">
        <v>26</v>
      </c>
      <c r="C19" s="123">
        <v>1821.57</v>
      </c>
      <c r="D19" s="123">
        <v>2296.5300000000002</v>
      </c>
      <c r="E19" s="123">
        <v>2620.5100000000002</v>
      </c>
      <c r="F19" s="123">
        <f t="shared" si="2"/>
        <v>798.94000000000028</v>
      </c>
      <c r="G19" s="122">
        <f t="shared" si="4"/>
        <v>43.85996695158574</v>
      </c>
      <c r="H19" s="123">
        <f>(C19/t1a!H19)*100</f>
        <v>33.760035880822294</v>
      </c>
      <c r="I19" s="123">
        <f>(D19/t1a!I19)*100</f>
        <v>35.830319558902005</v>
      </c>
      <c r="J19" s="123">
        <f>(E19/t1a!J19)*100</f>
        <v>37.038434738117147</v>
      </c>
      <c r="K19" s="123">
        <f t="shared" si="3"/>
        <v>3.278398857294853</v>
      </c>
      <c r="L19" s="208"/>
    </row>
    <row r="20" spans="1:12" ht="15.75" customHeight="1" x14ac:dyDescent="0.2">
      <c r="A20" s="75">
        <v>14</v>
      </c>
      <c r="B20" s="76" t="s">
        <v>27</v>
      </c>
      <c r="C20" s="123">
        <v>41.38</v>
      </c>
      <c r="D20" s="123">
        <v>72.459999999999994</v>
      </c>
      <c r="E20" s="123">
        <v>75.28</v>
      </c>
      <c r="F20" s="123">
        <f t="shared" si="2"/>
        <v>33.9</v>
      </c>
      <c r="G20" s="122">
        <f t="shared" si="4"/>
        <v>81.923634606089891</v>
      </c>
      <c r="H20" s="123">
        <f>(C20/t1a!H20)*100</f>
        <v>2.7040802990302431</v>
      </c>
      <c r="I20" s="123">
        <f>(D20/t1a!I20)*100</f>
        <v>4.6946470915993928</v>
      </c>
      <c r="J20" s="123">
        <f>(E20/t1a!J20)*100</f>
        <v>4.6381240488703508</v>
      </c>
      <c r="K20" s="123">
        <f t="shared" si="3"/>
        <v>1.9340437498401077</v>
      </c>
      <c r="L20" s="208"/>
    </row>
    <row r="21" spans="1:12" ht="15.75" customHeight="1" x14ac:dyDescent="0.2">
      <c r="A21" s="75">
        <v>15</v>
      </c>
      <c r="B21" s="76" t="s">
        <v>28</v>
      </c>
      <c r="C21" s="123">
        <v>74.430000000000007</v>
      </c>
      <c r="D21" s="123">
        <v>85.69</v>
      </c>
      <c r="E21" s="123">
        <v>90</v>
      </c>
      <c r="F21" s="123">
        <f t="shared" si="2"/>
        <v>15.569999999999993</v>
      </c>
      <c r="G21" s="122">
        <f t="shared" si="4"/>
        <v>20.918984280532033</v>
      </c>
      <c r="H21" s="123">
        <f>(C21/t1a!H21)*100</f>
        <v>79.595765158806557</v>
      </c>
      <c r="I21" s="123">
        <f>(D21/t1a!I21)*100</f>
        <v>75.431338028169009</v>
      </c>
      <c r="J21" s="123">
        <f>(E21/t1a!J21)*100</f>
        <v>73.915900131406048</v>
      </c>
      <c r="K21" s="123">
        <f t="shared" si="3"/>
        <v>-5.6798650274005098</v>
      </c>
      <c r="L21" s="208"/>
    </row>
    <row r="22" spans="1:12" ht="15.75" customHeight="1" x14ac:dyDescent="0.2">
      <c r="A22" s="75">
        <v>16</v>
      </c>
      <c r="B22" s="76" t="s">
        <v>29</v>
      </c>
      <c r="C22" s="123">
        <v>72.28</v>
      </c>
      <c r="D22" s="123">
        <v>71.94</v>
      </c>
      <c r="E22" s="123">
        <v>69.290000000000006</v>
      </c>
      <c r="F22" s="123">
        <f t="shared" si="2"/>
        <v>-2.9899999999999949</v>
      </c>
      <c r="G22" s="122">
        <f t="shared" si="4"/>
        <v>-4.1366906474820073</v>
      </c>
      <c r="H22" s="123">
        <f>(C22/t1a!H22)*100</f>
        <v>20.566810835419989</v>
      </c>
      <c r="I22" s="123">
        <f>(D22/t1a!I22)*100</f>
        <v>20.009456790810226</v>
      </c>
      <c r="J22" s="123">
        <f>(E22/t1a!J22)*100</f>
        <v>19.531514263163832</v>
      </c>
      <c r="K22" s="123">
        <f t="shared" si="3"/>
        <v>-1.0352965722561578</v>
      </c>
      <c r="L22" s="208"/>
    </row>
    <row r="23" spans="1:12" ht="15.75" customHeight="1" x14ac:dyDescent="0.2">
      <c r="A23" s="75">
        <v>17</v>
      </c>
      <c r="B23" s="76" t="s">
        <v>30</v>
      </c>
      <c r="C23" s="123">
        <v>33.92</v>
      </c>
      <c r="D23" s="123">
        <v>45.51</v>
      </c>
      <c r="E23" s="123">
        <v>49.94</v>
      </c>
      <c r="F23" s="123">
        <f t="shared" si="2"/>
        <v>16.019999999999996</v>
      </c>
      <c r="G23" s="122">
        <f t="shared" si="4"/>
        <v>47.228773584905646</v>
      </c>
      <c r="H23" s="123">
        <f>(C23/t1a!H23)*100</f>
        <v>14.498824535157087</v>
      </c>
      <c r="I23" s="123">
        <f>(D23/t1a!I23)*100</f>
        <v>11.612656289869864</v>
      </c>
      <c r="J23" s="123">
        <f>(E23/t1a!J23)*100</f>
        <v>13.262867158867584</v>
      </c>
      <c r="K23" s="123">
        <f t="shared" si="3"/>
        <v>-1.2359573762895035</v>
      </c>
      <c r="L23" s="208"/>
    </row>
    <row r="24" spans="1:12" ht="15.75" customHeight="1" x14ac:dyDescent="0.2">
      <c r="A24" s="75">
        <v>18</v>
      </c>
      <c r="B24" s="76" t="s">
        <v>31</v>
      </c>
      <c r="C24" s="123">
        <v>3868.9</v>
      </c>
      <c r="D24" s="123">
        <v>4624.67</v>
      </c>
      <c r="E24" s="123">
        <v>4808.12</v>
      </c>
      <c r="F24" s="123">
        <f t="shared" si="2"/>
        <v>939.2199999999998</v>
      </c>
      <c r="G24" s="122">
        <f t="shared" si="4"/>
        <v>24.276150843909118</v>
      </c>
      <c r="H24" s="123">
        <f>(C24/t1a!H24)*100</f>
        <v>32.459611112229759</v>
      </c>
      <c r="I24" s="123">
        <f>(D24/t1a!I24)*100</f>
        <v>34.232902498476989</v>
      </c>
      <c r="J24" s="123">
        <f>(E24/t1a!J24)*100</f>
        <v>31.631910590767763</v>
      </c>
      <c r="K24" s="123">
        <f t="shared" si="3"/>
        <v>-0.82770052146199546</v>
      </c>
      <c r="L24" s="208"/>
    </row>
    <row r="25" spans="1:12" ht="15.75" customHeight="1" x14ac:dyDescent="0.2">
      <c r="A25" s="75">
        <v>19</v>
      </c>
      <c r="B25" s="76" t="s">
        <v>32</v>
      </c>
      <c r="C25" s="123">
        <v>2690.43</v>
      </c>
      <c r="D25" s="123">
        <v>2858.18</v>
      </c>
      <c r="E25" s="123">
        <v>3063.46</v>
      </c>
      <c r="F25" s="123">
        <f t="shared" si="2"/>
        <v>373.0300000000002</v>
      </c>
      <c r="G25" s="122">
        <f t="shared" si="4"/>
        <v>13.865069895890256</v>
      </c>
      <c r="H25" s="123">
        <f>(C25/t1a!H25)*100</f>
        <v>37.832528524542212</v>
      </c>
      <c r="I25" s="123">
        <f>(D25/t1a!I25)*100</f>
        <v>33.274464446413212</v>
      </c>
      <c r="J25" s="123">
        <f>(E25/t1a!J25)*100</f>
        <v>31.908847933371248</v>
      </c>
      <c r="K25" s="123">
        <f t="shared" si="3"/>
        <v>-5.9236805911709638</v>
      </c>
      <c r="L25" s="208"/>
    </row>
    <row r="26" spans="1:12" ht="15.75" customHeight="1" x14ac:dyDescent="0.2">
      <c r="A26" s="75">
        <v>20</v>
      </c>
      <c r="B26" s="76" t="s">
        <v>33</v>
      </c>
      <c r="C26" s="123">
        <v>612.29999999999995</v>
      </c>
      <c r="D26" s="123">
        <v>1174.44</v>
      </c>
      <c r="E26" s="123">
        <v>633.66999999999996</v>
      </c>
      <c r="F26" s="123">
        <f t="shared" si="2"/>
        <v>21.370000000000005</v>
      </c>
      <c r="G26" s="122">
        <f t="shared" si="4"/>
        <v>3.4901192226033002</v>
      </c>
      <c r="H26" s="123">
        <f>(C26/t1a!H26)*100</f>
        <v>27.285123525008022</v>
      </c>
      <c r="I26" s="123">
        <f>(D26/t1a!I26)*100</f>
        <v>24.225297494425526</v>
      </c>
      <c r="J26" s="123">
        <f>(E26/t1a!J26)*100</f>
        <v>12.9565524982978</v>
      </c>
      <c r="K26" s="123">
        <f t="shared" si="3"/>
        <v>-14.328571026710222</v>
      </c>
      <c r="L26" s="208"/>
    </row>
    <row r="27" spans="1:12" ht="15.75" customHeight="1" x14ac:dyDescent="0.2">
      <c r="A27" s="75">
        <v>21</v>
      </c>
      <c r="B27" s="76" t="s">
        <v>34</v>
      </c>
      <c r="C27" s="123">
        <v>134</v>
      </c>
      <c r="D27" s="123">
        <v>155.12</v>
      </c>
      <c r="E27" s="123">
        <v>145.79</v>
      </c>
      <c r="F27" s="123">
        <f t="shared" si="2"/>
        <v>11.789999999999992</v>
      </c>
      <c r="G27" s="122">
        <f t="shared" si="4"/>
        <v>8.7985074626865618</v>
      </c>
      <c r="H27" s="123">
        <f>(C27/t1a!H27)*100</f>
        <v>12.476722532588454</v>
      </c>
      <c r="I27" s="123">
        <f>(D27/t1a!I27)*100</f>
        <v>10.340368232298317</v>
      </c>
      <c r="J27" s="123">
        <f>(E27/t1a!J27)*100</f>
        <v>8.6893551078793649</v>
      </c>
      <c r="K27" s="123">
        <f t="shared" si="3"/>
        <v>-3.7873674247090889</v>
      </c>
      <c r="L27" s="208"/>
    </row>
    <row r="28" spans="1:12" ht="15.75" customHeight="1" x14ac:dyDescent="0.2">
      <c r="A28" s="75">
        <v>22</v>
      </c>
      <c r="B28" s="76" t="s">
        <v>35</v>
      </c>
      <c r="C28" s="123">
        <v>963.52</v>
      </c>
      <c r="D28" s="123">
        <v>942.36</v>
      </c>
      <c r="E28" s="123">
        <v>892.77</v>
      </c>
      <c r="F28" s="123">
        <f t="shared" si="2"/>
        <v>-70.75</v>
      </c>
      <c r="G28" s="122">
        <f t="shared" si="4"/>
        <v>-7.3428678180006646</v>
      </c>
      <c r="H28" s="123">
        <f>(C28/t1a!H28)*100</f>
        <v>35.205822816261204</v>
      </c>
      <c r="I28" s="123">
        <f>(D28/t1a!I28)*100</f>
        <v>21.95926737195321</v>
      </c>
      <c r="J28" s="123">
        <f>(E28/t1a!J28)*100</f>
        <v>18.278585818878678</v>
      </c>
      <c r="K28" s="123">
        <f t="shared" si="3"/>
        <v>-16.927236997382526</v>
      </c>
      <c r="L28" s="208"/>
    </row>
    <row r="29" spans="1:12" ht="15.75" customHeight="1" x14ac:dyDescent="0.2">
      <c r="A29" s="75">
        <v>23</v>
      </c>
      <c r="B29" s="76" t="s">
        <v>36</v>
      </c>
      <c r="C29" s="123">
        <v>8.5299999999999994</v>
      </c>
      <c r="D29" s="123">
        <v>9.06</v>
      </c>
      <c r="E29" s="123">
        <v>3.58</v>
      </c>
      <c r="F29" s="123">
        <f t="shared" si="2"/>
        <v>-4.9499999999999993</v>
      </c>
      <c r="G29" s="122">
        <f t="shared" si="4"/>
        <v>-58.030480656506441</v>
      </c>
      <c r="H29" s="123">
        <f>(C29/t1a!H29)*100</f>
        <v>21.087762669962913</v>
      </c>
      <c r="I29" s="123">
        <f>(D29/t1a!I29)*100</f>
        <v>41.905642923219247</v>
      </c>
      <c r="J29" s="123">
        <f>(E29/t1a!J29)*100</f>
        <v>16.257947320617621</v>
      </c>
      <c r="K29" s="123">
        <f t="shared" si="3"/>
        <v>-4.8298153493452922</v>
      </c>
      <c r="L29" s="208"/>
    </row>
    <row r="30" spans="1:12" ht="15.75" customHeight="1" x14ac:dyDescent="0.2">
      <c r="A30" s="75">
        <v>24</v>
      </c>
      <c r="B30" s="76" t="s">
        <v>37</v>
      </c>
      <c r="C30" s="123">
        <v>179.07</v>
      </c>
      <c r="D30" s="123">
        <v>217.81</v>
      </c>
      <c r="E30" s="123">
        <v>212.95</v>
      </c>
      <c r="F30" s="123">
        <f t="shared" si="2"/>
        <v>33.879999999999995</v>
      </c>
      <c r="G30" s="122">
        <f t="shared" si="4"/>
        <v>18.91997542860334</v>
      </c>
      <c r="H30" s="123">
        <f>(C30/t1a!H30)*100</f>
        <v>38.177980556029333</v>
      </c>
      <c r="I30" s="123">
        <f>(D30/t1a!I30)*100</f>
        <v>39.800095018821033</v>
      </c>
      <c r="J30" s="123">
        <f>(E30/t1a!J30)*100</f>
        <v>37.475362522877653</v>
      </c>
      <c r="K30" s="123">
        <f t="shared" si="3"/>
        <v>-0.70261803315167981</v>
      </c>
      <c r="L30" s="208"/>
    </row>
    <row r="31" spans="1:12" ht="15.75" customHeight="1" x14ac:dyDescent="0.2">
      <c r="A31" s="75">
        <v>25</v>
      </c>
      <c r="B31" s="76" t="s">
        <v>38</v>
      </c>
      <c r="C31" s="123">
        <v>1.03</v>
      </c>
      <c r="D31" s="123">
        <v>1.01</v>
      </c>
      <c r="E31" s="123">
        <v>1.04</v>
      </c>
      <c r="F31" s="123">
        <f t="shared" si="2"/>
        <v>1.0000000000000009E-2</v>
      </c>
      <c r="G31" s="122">
        <f t="shared" si="4"/>
        <v>0.97087378640776778</v>
      </c>
      <c r="H31" s="123">
        <f>(C31/t1a!H31)*100</f>
        <v>9.7169811320754729</v>
      </c>
      <c r="I31" s="123">
        <f>(D31/t1a!I31)*100</f>
        <v>11.43827859569649</v>
      </c>
      <c r="J31" s="123">
        <f>(E31/t1a!J31)*100</f>
        <v>12.220916568742657</v>
      </c>
      <c r="K31" s="123">
        <f t="shared" si="3"/>
        <v>2.5039354366671844</v>
      </c>
      <c r="L31" s="208"/>
    </row>
    <row r="32" spans="1:12" ht="15.75" customHeight="1" x14ac:dyDescent="0.2">
      <c r="A32" s="75">
        <v>26</v>
      </c>
      <c r="B32" s="76" t="s">
        <v>39</v>
      </c>
      <c r="C32" s="123">
        <v>1394.66</v>
      </c>
      <c r="D32" s="123">
        <v>1740.55</v>
      </c>
      <c r="E32" s="123">
        <v>1958.48</v>
      </c>
      <c r="F32" s="123">
        <f t="shared" si="2"/>
        <v>563.81999999999994</v>
      </c>
      <c r="G32" s="122">
        <f t="shared" si="4"/>
        <v>40.427057490714574</v>
      </c>
      <c r="H32" s="123">
        <f>(C32/t1a!H32)*100</f>
        <v>48.066033671658253</v>
      </c>
      <c r="I32" s="123">
        <f>(D32/t1a!I32)*100</f>
        <v>49.547664594293003</v>
      </c>
      <c r="J32" s="123">
        <f>(E32/t1a!J32)*100</f>
        <v>52.784523209525837</v>
      </c>
      <c r="K32" s="123">
        <f t="shared" si="3"/>
        <v>4.7184895378675833</v>
      </c>
      <c r="L32" s="208"/>
    </row>
    <row r="33" spans="1:12" ht="15.75" customHeight="1" x14ac:dyDescent="0.2">
      <c r="A33" s="75">
        <v>27</v>
      </c>
      <c r="B33" s="76" t="s">
        <v>40</v>
      </c>
      <c r="C33" s="123">
        <v>3.15</v>
      </c>
      <c r="D33" s="123">
        <v>0.51</v>
      </c>
      <c r="E33" s="123">
        <v>0.51</v>
      </c>
      <c r="F33" s="123">
        <f t="shared" si="2"/>
        <v>-2.6399999999999997</v>
      </c>
      <c r="G33" s="122">
        <f t="shared" si="4"/>
        <v>-83.809523809523796</v>
      </c>
      <c r="H33" s="123">
        <f>(C33/t1a!H33)*100</f>
        <v>30.028598665395613</v>
      </c>
      <c r="I33" s="123">
        <f>(D33/t1a!I33)*100</f>
        <v>9.5327102803738324</v>
      </c>
      <c r="J33" s="123">
        <f>(E33/t1a!J33)*100</f>
        <v>9.5327102803738324</v>
      </c>
      <c r="K33" s="123">
        <f t="shared" si="3"/>
        <v>-20.495888385021779</v>
      </c>
      <c r="L33" s="208"/>
    </row>
    <row r="34" spans="1:12" ht="15.75" customHeight="1" x14ac:dyDescent="0.2">
      <c r="A34" s="75">
        <v>28</v>
      </c>
      <c r="B34" s="76" t="s">
        <v>41</v>
      </c>
      <c r="C34" s="123">
        <v>48.34</v>
      </c>
      <c r="D34" s="123">
        <v>35.700000000000003</v>
      </c>
      <c r="E34" s="123">
        <v>31.63</v>
      </c>
      <c r="F34" s="123">
        <f t="shared" si="2"/>
        <v>-16.710000000000004</v>
      </c>
      <c r="G34" s="122">
        <f t="shared" si="4"/>
        <v>-34.567645841952846</v>
      </c>
      <c r="H34" s="123">
        <f>(C34/t1a!H34)*100</f>
        <v>32.312834224598937</v>
      </c>
      <c r="I34" s="123">
        <f>(D34/t1a!I34)*100</f>
        <v>18.583103430326375</v>
      </c>
      <c r="J34" s="123">
        <f>(E34/t1a!J34)*100</f>
        <v>15.091368863018273</v>
      </c>
      <c r="K34" s="123">
        <f t="shared" si="3"/>
        <v>-17.221465361580663</v>
      </c>
      <c r="L34" s="208"/>
    </row>
    <row r="35" spans="1:12" ht="15.75" customHeight="1" x14ac:dyDescent="0.2">
      <c r="A35" s="75">
        <v>29</v>
      </c>
      <c r="B35" s="76" t="s">
        <v>42</v>
      </c>
      <c r="C35" s="123">
        <v>24.24</v>
      </c>
      <c r="D35" s="123">
        <v>20.11</v>
      </c>
      <c r="E35" s="123">
        <v>19.39</v>
      </c>
      <c r="F35" s="123">
        <f t="shared" si="2"/>
        <v>-4.8499999999999979</v>
      </c>
      <c r="G35" s="122">
        <f t="shared" si="4"/>
        <v>-20.008250825082502</v>
      </c>
      <c r="H35" s="123">
        <f>(C35/t1a!H35)*100</f>
        <v>48.16212994238029</v>
      </c>
      <c r="I35" s="123">
        <f>(D35/t1a!I35)*100</f>
        <v>42.212426532325779</v>
      </c>
      <c r="J35" s="123">
        <f>(E35/t1a!J35)*100</f>
        <v>42.765769739744151</v>
      </c>
      <c r="K35" s="123">
        <f t="shared" si="3"/>
        <v>-5.3963602026361386</v>
      </c>
      <c r="L35" s="208"/>
    </row>
    <row r="36" spans="1:12" ht="15.75" customHeight="1" x14ac:dyDescent="0.2">
      <c r="A36" s="75">
        <v>30</v>
      </c>
      <c r="B36" s="76" t="s">
        <v>43</v>
      </c>
      <c r="C36" s="123">
        <v>8.5</v>
      </c>
      <c r="D36" s="123">
        <v>7.66</v>
      </c>
      <c r="E36" s="123">
        <v>5.37</v>
      </c>
      <c r="F36" s="123">
        <f t="shared" si="2"/>
        <v>-3.13</v>
      </c>
      <c r="G36" s="122">
        <f t="shared" si="4"/>
        <v>-36.823529411764703</v>
      </c>
      <c r="H36" s="123">
        <f>(C36/t1a!H36)*100</f>
        <v>56.742323097463284</v>
      </c>
      <c r="I36" s="123">
        <f>(D36/t1a!I36)*100</f>
        <v>50.461133069828726</v>
      </c>
      <c r="J36" s="123">
        <f>(E36/t1a!J36)*100</f>
        <v>39.955357142857146</v>
      </c>
      <c r="K36" s="123">
        <f t="shared" si="3"/>
        <v>-16.786965954606138</v>
      </c>
      <c r="L36" s="208"/>
    </row>
    <row r="37" spans="1:12" ht="15.75" customHeight="1" x14ac:dyDescent="0.2">
      <c r="A37" s="75">
        <v>31</v>
      </c>
      <c r="B37" s="76" t="s">
        <v>44</v>
      </c>
      <c r="C37" s="123">
        <v>568</v>
      </c>
      <c r="D37" s="123">
        <v>731.09</v>
      </c>
      <c r="E37" s="123">
        <v>803.29</v>
      </c>
      <c r="F37" s="123">
        <f t="shared" si="2"/>
        <v>235.28999999999996</v>
      </c>
      <c r="G37" s="122">
        <f t="shared" si="4"/>
        <v>41.424295774647881</v>
      </c>
      <c r="H37" s="123">
        <f>(C37/t1a!H37)*100</f>
        <v>45.659163987138264</v>
      </c>
      <c r="I37" s="123">
        <f>(D37/t1a!I37)*100</f>
        <v>48.237025111835422</v>
      </c>
      <c r="J37" s="123">
        <f>(E37/t1a!J37)*100</f>
        <v>47.503001129489128</v>
      </c>
      <c r="K37" s="123">
        <f t="shared" si="3"/>
        <v>1.8438371423508642</v>
      </c>
      <c r="L37" s="208"/>
    </row>
    <row r="38" spans="1:12" s="74" customFormat="1" ht="15.75" customHeight="1" x14ac:dyDescent="0.25">
      <c r="A38" s="199" t="s">
        <v>45</v>
      </c>
      <c r="B38" s="200"/>
      <c r="C38" s="125">
        <f>SUM(C19:C37)</f>
        <v>12548.25</v>
      </c>
      <c r="D38" s="125">
        <f>SUM(D19:D37)</f>
        <v>15090.400000000003</v>
      </c>
      <c r="E38" s="125">
        <f>SUM(E19:E37)</f>
        <v>15485.070000000003</v>
      </c>
      <c r="F38" s="125">
        <f t="shared" ref="F38:F59" si="5">(E38-C38)</f>
        <v>2936.8200000000033</v>
      </c>
      <c r="G38" s="124">
        <f t="shared" si="4"/>
        <v>23.404219711912049</v>
      </c>
      <c r="H38" s="125">
        <f>(C38/t1a!H38)*100</f>
        <v>33.389611322652485</v>
      </c>
      <c r="I38" s="125">
        <f>(D38/t1a!I38)*100</f>
        <v>31.820772614870684</v>
      </c>
      <c r="J38" s="125">
        <f>(E38/t1a!J38)*100</f>
        <v>29.733956697109047</v>
      </c>
      <c r="K38" s="125">
        <f t="shared" ref="K38:K59" si="6">(J38-H38)</f>
        <v>-3.6556546255434377</v>
      </c>
      <c r="L38" s="209"/>
    </row>
    <row r="39" spans="1:12" ht="15.75" customHeight="1" x14ac:dyDescent="0.2">
      <c r="A39" s="75">
        <v>32</v>
      </c>
      <c r="B39" s="76" t="s">
        <v>46</v>
      </c>
      <c r="C39" s="123">
        <v>1.21</v>
      </c>
      <c r="D39" s="123">
        <v>0.39</v>
      </c>
      <c r="E39" s="123">
        <v>0.39</v>
      </c>
      <c r="F39" s="123">
        <f t="shared" si="5"/>
        <v>-0.82</v>
      </c>
      <c r="G39" s="122">
        <f t="shared" si="4"/>
        <v>-67.768595041322314</v>
      </c>
      <c r="H39" s="123">
        <f>(C39/t1a!H39)*100</f>
        <v>4.0838229983360952E-2</v>
      </c>
      <c r="I39" s="123">
        <f>(D39/t1a!I39)*100</f>
        <v>8.6557988303574418E-3</v>
      </c>
      <c r="J39" s="123">
        <f>(E39/t1a!J39)*100</f>
        <v>1.0328936914031464E-2</v>
      </c>
      <c r="K39" s="123">
        <f t="shared" si="6"/>
        <v>-3.0509293069329486E-2</v>
      </c>
      <c r="L39" s="208"/>
    </row>
    <row r="40" spans="1:12" s="74" customFormat="1" ht="15.75" customHeight="1" x14ac:dyDescent="0.25">
      <c r="A40" s="199" t="s">
        <v>47</v>
      </c>
      <c r="B40" s="200"/>
      <c r="C40" s="125">
        <f>SUM(C39:C39)</f>
        <v>1.21</v>
      </c>
      <c r="D40" s="125">
        <f>SUM(D39:D39)</f>
        <v>0.39</v>
      </c>
      <c r="E40" s="125">
        <f>SUM(E39:E39)</f>
        <v>0.39</v>
      </c>
      <c r="F40" s="125">
        <f t="shared" si="5"/>
        <v>-0.82</v>
      </c>
      <c r="G40" s="124">
        <f t="shared" si="4"/>
        <v>-67.768595041322314</v>
      </c>
      <c r="H40" s="125">
        <f>(C40/t1a!H40)*100</f>
        <v>4.0838229983360952E-2</v>
      </c>
      <c r="I40" s="125">
        <f>(D40/t1a!I40)*100</f>
        <v>8.6557988303574418E-3</v>
      </c>
      <c r="J40" s="125">
        <f>(E40/t1a!J40)*100</f>
        <v>1.0328936914031464E-2</v>
      </c>
      <c r="K40" s="125">
        <f t="shared" si="6"/>
        <v>-3.0509293069329486E-2</v>
      </c>
      <c r="L40" s="209"/>
    </row>
    <row r="41" spans="1:12" ht="15.75" customHeight="1" x14ac:dyDescent="0.2">
      <c r="A41" s="75">
        <v>33</v>
      </c>
      <c r="B41" s="76" t="s">
        <v>48</v>
      </c>
      <c r="C41" s="123">
        <v>822.16</v>
      </c>
      <c r="D41" s="123">
        <v>802.05</v>
      </c>
      <c r="E41" s="123">
        <v>927.13</v>
      </c>
      <c r="F41" s="123">
        <f t="shared" si="5"/>
        <v>104.97000000000003</v>
      </c>
      <c r="G41" s="122">
        <f t="shared" si="4"/>
        <v>12.767587817456461</v>
      </c>
      <c r="H41" s="123">
        <f>(C41/t1a!H41)*100</f>
        <v>15.777030657517003</v>
      </c>
      <c r="I41" s="123">
        <f>(D41/t1a!I41)*100</f>
        <v>13.402682040355934</v>
      </c>
      <c r="J41" s="123">
        <f>(E41/t1a!J41)*100</f>
        <v>14.449604912488507</v>
      </c>
      <c r="K41" s="123">
        <f t="shared" si="6"/>
        <v>-1.3274257450284956</v>
      </c>
      <c r="L41" s="208"/>
    </row>
    <row r="42" spans="1:12" s="74" customFormat="1" ht="15.75" customHeight="1" x14ac:dyDescent="0.25">
      <c r="A42" s="199" t="s">
        <v>49</v>
      </c>
      <c r="B42" s="200"/>
      <c r="C42" s="125">
        <f>SUM(C41:C41)</f>
        <v>822.16</v>
      </c>
      <c r="D42" s="125">
        <f>SUM(D41:D41)</f>
        <v>802.05</v>
      </c>
      <c r="E42" s="125">
        <f>SUM(E41:E41)</f>
        <v>927.13</v>
      </c>
      <c r="F42" s="125">
        <f t="shared" si="5"/>
        <v>104.97000000000003</v>
      </c>
      <c r="G42" s="124">
        <f t="shared" si="4"/>
        <v>12.767587817456461</v>
      </c>
      <c r="H42" s="125">
        <f>(C42/t1a!H42)*100</f>
        <v>15.777030657517003</v>
      </c>
      <c r="I42" s="125">
        <f>(D42/t1a!I42)*100</f>
        <v>13.402682040355934</v>
      </c>
      <c r="J42" s="125">
        <f>(E42/t1a!J42)*100</f>
        <v>14.449604912488507</v>
      </c>
      <c r="K42" s="125">
        <f t="shared" si="6"/>
        <v>-1.3274257450284956</v>
      </c>
      <c r="L42" s="209"/>
    </row>
    <row r="43" spans="1:12" ht="15.75" customHeight="1" x14ac:dyDescent="0.2">
      <c r="A43" s="75">
        <v>34</v>
      </c>
      <c r="B43" s="76" t="s">
        <v>50</v>
      </c>
      <c r="C43" s="123">
        <v>513.75</v>
      </c>
      <c r="D43" s="123">
        <v>569.71</v>
      </c>
      <c r="E43" s="123">
        <v>587.41999999999996</v>
      </c>
      <c r="F43" s="123">
        <f t="shared" si="5"/>
        <v>73.669999999999959</v>
      </c>
      <c r="G43" s="122">
        <f t="shared" si="4"/>
        <v>14.339659367396585</v>
      </c>
      <c r="H43" s="123">
        <f>(C43/t1a!H43)*100</f>
        <v>48.430429864253391</v>
      </c>
      <c r="I43" s="123">
        <f>(D43/t1a!I43)*100</f>
        <v>38.716012803174969</v>
      </c>
      <c r="J43" s="123">
        <f>(E43/t1a!J43)*100</f>
        <v>38.493597724800459</v>
      </c>
      <c r="K43" s="123">
        <f t="shared" si="6"/>
        <v>-9.9368321394529318</v>
      </c>
      <c r="L43" s="208"/>
    </row>
    <row r="44" spans="1:12" ht="15.75" customHeight="1" x14ac:dyDescent="0.2">
      <c r="A44" s="75">
        <v>35</v>
      </c>
      <c r="B44" s="76" t="s">
        <v>51</v>
      </c>
      <c r="C44" s="123">
        <v>76.849999999999994</v>
      </c>
      <c r="D44" s="123">
        <v>106.97</v>
      </c>
      <c r="E44" s="123">
        <v>121.63</v>
      </c>
      <c r="F44" s="123">
        <f t="shared" si="5"/>
        <v>44.78</v>
      </c>
      <c r="G44" s="122">
        <f t="shared" si="4"/>
        <v>58.269355888093699</v>
      </c>
      <c r="H44" s="123">
        <f>(C44/t1a!H44)*100</f>
        <v>37.788267689433049</v>
      </c>
      <c r="I44" s="123">
        <f>(D44/t1a!I44)*100</f>
        <v>45.378186908751537</v>
      </c>
      <c r="J44" s="123">
        <f>(E44/t1a!J44)*100</f>
        <v>45.892917782892503</v>
      </c>
      <c r="K44" s="123">
        <f t="shared" si="6"/>
        <v>8.1046500934594548</v>
      </c>
      <c r="L44" s="208"/>
    </row>
    <row r="45" spans="1:12" ht="15.75" customHeight="1" x14ac:dyDescent="0.2">
      <c r="A45" s="75">
        <v>36</v>
      </c>
      <c r="B45" s="76" t="s">
        <v>52</v>
      </c>
      <c r="C45" s="123">
        <v>208.59</v>
      </c>
      <c r="D45" s="123">
        <v>160.91</v>
      </c>
      <c r="E45" s="123">
        <v>144.86000000000001</v>
      </c>
      <c r="F45" s="123">
        <f t="shared" si="5"/>
        <v>-63.72999999999999</v>
      </c>
      <c r="G45" s="122">
        <f t="shared" si="4"/>
        <v>-30.552759000910871</v>
      </c>
      <c r="H45" s="123">
        <f>(C45/t1a!H45)*100</f>
        <v>40.125036068096563</v>
      </c>
      <c r="I45" s="123">
        <f>(D45/t1a!I45)*100</f>
        <v>35.225481611208401</v>
      </c>
      <c r="J45" s="123">
        <f>(E45/t1a!J45)*100</f>
        <v>30.006628552489857</v>
      </c>
      <c r="K45" s="123">
        <f t="shared" si="6"/>
        <v>-10.118407515606705</v>
      </c>
      <c r="L45" s="208"/>
    </row>
    <row r="46" spans="1:12" ht="15.75" customHeight="1" x14ac:dyDescent="0.2">
      <c r="A46" s="75">
        <v>37</v>
      </c>
      <c r="B46" s="76" t="s">
        <v>53</v>
      </c>
      <c r="C46" s="123">
        <v>0</v>
      </c>
      <c r="D46" s="123">
        <v>0.17</v>
      </c>
      <c r="E46" s="123">
        <v>0</v>
      </c>
      <c r="F46" s="123">
        <f t="shared" si="5"/>
        <v>0</v>
      </c>
      <c r="G46" s="122">
        <v>0</v>
      </c>
      <c r="H46" s="123">
        <f>(C46/t1a!H46)*100</f>
        <v>0</v>
      </c>
      <c r="I46" s="123">
        <f>(D46/t1a!I46)*100</f>
        <v>0.32964902074849717</v>
      </c>
      <c r="J46" s="123">
        <f>(E46/t1a!J46)*100</f>
        <v>0</v>
      </c>
      <c r="K46" s="123">
        <f t="shared" si="6"/>
        <v>0</v>
      </c>
      <c r="L46" s="208"/>
    </row>
    <row r="47" spans="1:12" ht="15.75" customHeight="1" x14ac:dyDescent="0.2">
      <c r="A47" s="75">
        <v>38</v>
      </c>
      <c r="B47" s="76" t="s">
        <v>54</v>
      </c>
      <c r="C47" s="123">
        <v>40.299999999999997</v>
      </c>
      <c r="D47" s="123">
        <v>41.89</v>
      </c>
      <c r="E47" s="123">
        <v>60.91</v>
      </c>
      <c r="F47" s="123">
        <f t="shared" si="5"/>
        <v>20.61</v>
      </c>
      <c r="G47" s="122">
        <f t="shared" si="4"/>
        <v>51.141439205955344</v>
      </c>
      <c r="H47" s="123">
        <f>(C47/t1a!H47)*100</f>
        <v>13.019318989468243</v>
      </c>
      <c r="I47" s="123">
        <f>(D47/t1a!I47)*100</f>
        <v>11.466345495853066</v>
      </c>
      <c r="J47" s="123">
        <f>(E47/t1a!J47)*100</f>
        <v>15.763049610517324</v>
      </c>
      <c r="K47" s="123">
        <f t="shared" si="6"/>
        <v>2.7437306210490817</v>
      </c>
      <c r="L47" s="208"/>
    </row>
    <row r="48" spans="1:12" ht="15.75" customHeight="1" x14ac:dyDescent="0.2">
      <c r="A48" s="75">
        <v>39</v>
      </c>
      <c r="B48" s="76" t="s">
        <v>55</v>
      </c>
      <c r="C48" s="123">
        <v>0.05</v>
      </c>
      <c r="D48" s="123">
        <v>0.01</v>
      </c>
      <c r="E48" s="123">
        <v>0</v>
      </c>
      <c r="F48" s="123">
        <f t="shared" si="5"/>
        <v>-0.05</v>
      </c>
      <c r="G48" s="122">
        <f t="shared" si="4"/>
        <v>-100</v>
      </c>
      <c r="H48" s="123">
        <f>(C48/t1a!H48)*100</f>
        <v>7.896399241945673E-2</v>
      </c>
      <c r="I48" s="123">
        <f>(D48/t1a!I48)*100</f>
        <v>1.1416828405069072E-2</v>
      </c>
      <c r="J48" s="123">
        <f>(E48/t1a!J48)*100</f>
        <v>0</v>
      </c>
      <c r="K48" s="123">
        <f t="shared" si="6"/>
        <v>-7.896399241945673E-2</v>
      </c>
      <c r="L48" s="208"/>
    </row>
    <row r="49" spans="1:12" ht="15.75" customHeight="1" x14ac:dyDescent="0.2">
      <c r="A49" s="75">
        <v>40</v>
      </c>
      <c r="B49" s="76" t="s">
        <v>56</v>
      </c>
      <c r="C49" s="123">
        <v>13.8</v>
      </c>
      <c r="D49" s="123">
        <v>2.99</v>
      </c>
      <c r="E49" s="123">
        <v>3.15</v>
      </c>
      <c r="F49" s="123">
        <f t="shared" si="5"/>
        <v>-10.65</v>
      </c>
      <c r="G49" s="122">
        <f t="shared" si="4"/>
        <v>-77.173913043478265</v>
      </c>
      <c r="H49" s="123">
        <f>(C49/t1a!H49)*100</f>
        <v>15.204936095196123</v>
      </c>
      <c r="I49" s="123">
        <f>(D49/t1a!I49)*100</f>
        <v>3.1253266436709524</v>
      </c>
      <c r="J49" s="123">
        <f>(E49/t1a!J49)*100</f>
        <v>3.003718890054353</v>
      </c>
      <c r="K49" s="123">
        <f t="shared" si="6"/>
        <v>-12.20121720514177</v>
      </c>
      <c r="L49" s="208"/>
    </row>
    <row r="50" spans="1:12" ht="15.75" customHeight="1" x14ac:dyDescent="0.2">
      <c r="A50" s="75">
        <v>41</v>
      </c>
      <c r="B50" s="76" t="s">
        <v>57</v>
      </c>
      <c r="C50" s="123">
        <v>2.35</v>
      </c>
      <c r="D50" s="123">
        <v>5.55</v>
      </c>
      <c r="E50" s="123">
        <v>5.93</v>
      </c>
      <c r="F50" s="123">
        <f t="shared" si="5"/>
        <v>3.5799999999999996</v>
      </c>
      <c r="G50" s="122">
        <f t="shared" si="4"/>
        <v>152.34042553191486</v>
      </c>
      <c r="H50" s="123">
        <f>(C50/t1a!H50)*100</f>
        <v>1.8693819107469576</v>
      </c>
      <c r="I50" s="123">
        <f>(D50/t1a!I50)*100</f>
        <v>3.8700230109476328</v>
      </c>
      <c r="J50" s="123">
        <f>(E50/t1a!J50)*100</f>
        <v>3.9755966747117193</v>
      </c>
      <c r="K50" s="123">
        <f t="shared" si="6"/>
        <v>2.1062147639647617</v>
      </c>
      <c r="L50" s="208"/>
    </row>
    <row r="51" spans="1:12" s="74" customFormat="1" ht="15.75" customHeight="1" x14ac:dyDescent="0.25">
      <c r="A51" s="199" t="s">
        <v>58</v>
      </c>
      <c r="B51" s="200"/>
      <c r="C51" s="125">
        <f>SUM(C43:C50)</f>
        <v>855.68999999999994</v>
      </c>
      <c r="D51" s="125">
        <f>SUM(D43:D50)</f>
        <v>888.19999999999993</v>
      </c>
      <c r="E51" s="125">
        <f>SUM(E43:E50)</f>
        <v>923.89999999999986</v>
      </c>
      <c r="F51" s="125">
        <f t="shared" si="5"/>
        <v>68.209999999999923</v>
      </c>
      <c r="G51" s="124">
        <f t="shared" si="4"/>
        <v>7.9713447627061118</v>
      </c>
      <c r="H51" s="125">
        <f>(C51/t1a!H51)*100</f>
        <v>35.376486784823932</v>
      </c>
      <c r="I51" s="125">
        <f>(D51/t1a!I51)*100</f>
        <v>30.547425548818442</v>
      </c>
      <c r="J51" s="125">
        <f>(E51/t1a!J51)*100</f>
        <v>30.21670733063403</v>
      </c>
      <c r="K51" s="125">
        <f t="shared" si="6"/>
        <v>-5.159779454189902</v>
      </c>
      <c r="L51" s="209"/>
    </row>
    <row r="52" spans="1:12" ht="15.75" customHeight="1" x14ac:dyDescent="0.2">
      <c r="A52" s="75">
        <v>42</v>
      </c>
      <c r="B52" s="76" t="s">
        <v>59</v>
      </c>
      <c r="C52" s="123">
        <v>0</v>
      </c>
      <c r="D52" s="123">
        <v>0</v>
      </c>
      <c r="E52" s="123">
        <v>0</v>
      </c>
      <c r="F52" s="123">
        <f t="shared" si="5"/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208"/>
    </row>
    <row r="53" spans="1:12" ht="15.75" customHeight="1" x14ac:dyDescent="0.2">
      <c r="A53" s="75">
        <v>43</v>
      </c>
      <c r="B53" s="76" t="s">
        <v>60</v>
      </c>
      <c r="C53" s="123">
        <v>0</v>
      </c>
      <c r="D53" s="123">
        <v>0</v>
      </c>
      <c r="E53" s="123">
        <v>0</v>
      </c>
      <c r="F53" s="123">
        <f t="shared" si="5"/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208"/>
    </row>
    <row r="54" spans="1:12" ht="15.75" customHeight="1" x14ac:dyDescent="0.2">
      <c r="A54" s="75">
        <v>44</v>
      </c>
      <c r="B54" s="76" t="s">
        <v>61</v>
      </c>
      <c r="C54" s="123">
        <v>0</v>
      </c>
      <c r="D54" s="123">
        <v>0</v>
      </c>
      <c r="E54" s="123">
        <v>0</v>
      </c>
      <c r="F54" s="123">
        <f t="shared" si="5"/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208"/>
    </row>
    <row r="55" spans="1:12" ht="15.75" customHeight="1" x14ac:dyDescent="0.2">
      <c r="A55" s="75">
        <v>45</v>
      </c>
      <c r="B55" s="76" t="s">
        <v>62</v>
      </c>
      <c r="C55" s="123">
        <v>0</v>
      </c>
      <c r="D55" s="123">
        <v>0</v>
      </c>
      <c r="E55" s="123">
        <v>0</v>
      </c>
      <c r="F55" s="123">
        <f t="shared" si="5"/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208"/>
    </row>
    <row r="56" spans="1:12" ht="15.75" customHeight="1" x14ac:dyDescent="0.2">
      <c r="A56" s="75">
        <v>46</v>
      </c>
      <c r="B56" s="76" t="s">
        <v>63</v>
      </c>
      <c r="C56" s="123">
        <v>0</v>
      </c>
      <c r="D56" s="123">
        <v>0</v>
      </c>
      <c r="E56" s="123">
        <v>0</v>
      </c>
      <c r="F56" s="123">
        <f t="shared" si="5"/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208"/>
    </row>
    <row r="57" spans="1:12" ht="15.75" customHeight="1" x14ac:dyDescent="0.2">
      <c r="A57" s="75">
        <v>47</v>
      </c>
      <c r="B57" s="76" t="s">
        <v>64</v>
      </c>
      <c r="C57" s="123">
        <v>0</v>
      </c>
      <c r="D57" s="123">
        <v>0</v>
      </c>
      <c r="E57" s="123">
        <v>0</v>
      </c>
      <c r="F57" s="123">
        <f t="shared" si="5"/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208"/>
    </row>
    <row r="58" spans="1:12" s="106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5"/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209"/>
    </row>
    <row r="59" spans="1:12" s="74" customFormat="1" ht="15.75" customHeight="1" x14ac:dyDescent="0.25">
      <c r="A59" s="199" t="s">
        <v>66</v>
      </c>
      <c r="B59" s="200"/>
      <c r="C59" s="125">
        <f>SUM(C18+C38+C40+C42+C51+C58)</f>
        <v>33628.550000000003</v>
      </c>
      <c r="D59" s="125">
        <f>SUM(D18+D38+D40+D42+D51+D58)</f>
        <v>36882.6</v>
      </c>
      <c r="E59" s="125">
        <f>SUM(E18+E38+E40+E42+E51+E58)</f>
        <v>37783.51</v>
      </c>
      <c r="F59" s="125">
        <f t="shared" si="5"/>
        <v>4154.9599999999991</v>
      </c>
      <c r="G59" s="124">
        <f t="shared" si="4"/>
        <v>12.355453922336821</v>
      </c>
      <c r="H59" s="125">
        <f>(C59/t1a!H59)*100</f>
        <v>24.126511595071523</v>
      </c>
      <c r="I59" s="125">
        <f>(D59/t1a!I59)*100</f>
        <v>22.944183126464548</v>
      </c>
      <c r="J59" s="125">
        <f>(E59/t1a!J59)*100</f>
        <v>22.073214924476957</v>
      </c>
      <c r="K59" s="125">
        <f t="shared" si="6"/>
        <v>-2.0532966705945661</v>
      </c>
      <c r="L59" s="209"/>
    </row>
    <row r="60" spans="1:12" x14ac:dyDescent="0.2">
      <c r="G60" s="25" t="str">
        <f t="shared" si="4"/>
        <v/>
      </c>
    </row>
  </sheetData>
  <mergeCells count="14">
    <mergeCell ref="L3:L59"/>
    <mergeCell ref="I2:K2"/>
    <mergeCell ref="A3:A4"/>
    <mergeCell ref="B3:B4"/>
    <mergeCell ref="C3:G3"/>
    <mergeCell ref="H3:K3"/>
    <mergeCell ref="F4:G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"/>
  <sheetViews>
    <sheetView view="pageBreakPreview" zoomScale="60" zoomScaleNormal="100" workbookViewId="0">
      <selection sqref="A1:XFD1"/>
    </sheetView>
  </sheetViews>
  <sheetFormatPr defaultRowHeight="12.75" x14ac:dyDescent="0.2"/>
  <cols>
    <col min="1" max="1" width="5.7109375" style="11" customWidth="1"/>
    <col min="2" max="2" width="31" style="11" customWidth="1"/>
    <col min="3" max="5" width="26.28515625" style="11" customWidth="1"/>
    <col min="6" max="6" width="5.140625" style="11" customWidth="1"/>
    <col min="7" max="193" width="9.140625" style="11" customWidth="1"/>
    <col min="194" max="16384" width="9.140625" style="11"/>
  </cols>
  <sheetData>
    <row r="1" spans="1:6" s="132" customFormat="1" ht="35.25" customHeight="1" x14ac:dyDescent="0.2">
      <c r="A1" s="132" t="s">
        <v>100</v>
      </c>
      <c r="C1" s="132" t="s">
        <v>101</v>
      </c>
    </row>
    <row r="2" spans="1:6" s="19" customFormat="1" ht="21" customHeight="1" x14ac:dyDescent="0.25">
      <c r="A2" s="13"/>
      <c r="B2" s="163"/>
      <c r="C2" s="163" t="s">
        <v>69</v>
      </c>
      <c r="D2" s="163"/>
      <c r="E2" s="160" t="s">
        <v>102</v>
      </c>
      <c r="F2" s="207" t="s">
        <v>103</v>
      </c>
    </row>
    <row r="3" spans="1:6" s="21" customFormat="1" ht="26.25" customHeight="1" x14ac:dyDescent="0.2">
      <c r="A3" s="210" t="s">
        <v>3</v>
      </c>
      <c r="B3" s="210" t="s">
        <v>4</v>
      </c>
      <c r="C3" s="141" t="s">
        <v>104</v>
      </c>
      <c r="D3" s="142" t="s">
        <v>105</v>
      </c>
      <c r="E3" s="142" t="s">
        <v>106</v>
      </c>
      <c r="F3" s="207"/>
    </row>
    <row r="4" spans="1:6" s="21" customFormat="1" ht="18.75" customHeight="1" x14ac:dyDescent="0.2">
      <c r="A4" s="225"/>
      <c r="B4" s="225"/>
      <c r="C4" s="114" t="s">
        <v>10</v>
      </c>
      <c r="D4" s="151" t="s">
        <v>10</v>
      </c>
      <c r="E4" s="114" t="s">
        <v>10</v>
      </c>
      <c r="F4" s="207"/>
    </row>
    <row r="5" spans="1:6" x14ac:dyDescent="0.2">
      <c r="A5" s="121"/>
      <c r="B5" s="121"/>
      <c r="C5" s="121"/>
      <c r="D5" s="121"/>
      <c r="E5" s="121"/>
      <c r="F5" s="208"/>
    </row>
    <row r="6" spans="1:6" ht="15.75" customHeight="1" x14ac:dyDescent="0.2">
      <c r="A6" s="104">
        <v>1</v>
      </c>
      <c r="B6" s="105" t="s">
        <v>13</v>
      </c>
      <c r="C6" s="123">
        <v>1001.61</v>
      </c>
      <c r="D6" s="123">
        <v>1257.81</v>
      </c>
      <c r="E6" s="123">
        <f t="shared" ref="E6:E17" si="0">(C6+D6)</f>
        <v>2259.42</v>
      </c>
      <c r="F6" s="208"/>
    </row>
    <row r="7" spans="1:6" ht="15.75" customHeight="1" x14ac:dyDescent="0.2">
      <c r="A7" s="104">
        <v>2</v>
      </c>
      <c r="B7" s="105" t="s">
        <v>14</v>
      </c>
      <c r="C7" s="123">
        <v>344.65</v>
      </c>
      <c r="D7" s="123">
        <v>451.59</v>
      </c>
      <c r="E7" s="123">
        <f t="shared" si="0"/>
        <v>796.24</v>
      </c>
      <c r="F7" s="208"/>
    </row>
    <row r="8" spans="1:6" ht="15.75" customHeight="1" x14ac:dyDescent="0.2">
      <c r="A8" s="104">
        <v>3</v>
      </c>
      <c r="B8" s="105" t="s">
        <v>15</v>
      </c>
      <c r="C8" s="123">
        <v>137.31</v>
      </c>
      <c r="D8" s="123">
        <v>122.39</v>
      </c>
      <c r="E8" s="123">
        <f t="shared" si="0"/>
        <v>259.7</v>
      </c>
      <c r="F8" s="208"/>
    </row>
    <row r="9" spans="1:6" ht="15.75" customHeight="1" x14ac:dyDescent="0.2">
      <c r="A9" s="104">
        <v>4</v>
      </c>
      <c r="B9" s="105" t="s">
        <v>16</v>
      </c>
      <c r="C9" s="123">
        <v>282.08999999999997</v>
      </c>
      <c r="D9" s="123">
        <v>128.22999999999999</v>
      </c>
      <c r="E9" s="123">
        <f t="shared" si="0"/>
        <v>410.31999999999994</v>
      </c>
      <c r="F9" s="208"/>
    </row>
    <row r="10" spans="1:6" ht="15.75" customHeight="1" x14ac:dyDescent="0.2">
      <c r="A10" s="104">
        <v>5</v>
      </c>
      <c r="B10" s="105" t="s">
        <v>17</v>
      </c>
      <c r="C10" s="123">
        <v>401.13</v>
      </c>
      <c r="D10" s="123">
        <v>559.67999999999995</v>
      </c>
      <c r="E10" s="123">
        <f t="shared" si="0"/>
        <v>960.81</v>
      </c>
      <c r="F10" s="208"/>
    </row>
    <row r="11" spans="1:6" ht="15.75" customHeight="1" x14ac:dyDescent="0.2">
      <c r="A11" s="104">
        <v>6</v>
      </c>
      <c r="B11" s="105" t="s">
        <v>18</v>
      </c>
      <c r="C11" s="123">
        <v>109.64</v>
      </c>
      <c r="D11" s="123">
        <v>209.45</v>
      </c>
      <c r="E11" s="123">
        <f t="shared" si="0"/>
        <v>319.08999999999997</v>
      </c>
      <c r="F11" s="208"/>
    </row>
    <row r="12" spans="1:6" ht="15.75" customHeight="1" x14ac:dyDescent="0.2">
      <c r="A12" s="104">
        <v>7</v>
      </c>
      <c r="B12" s="105" t="s">
        <v>19</v>
      </c>
      <c r="C12" s="123">
        <v>36.659999999999997</v>
      </c>
      <c r="D12" s="123">
        <v>111.48</v>
      </c>
      <c r="E12" s="123">
        <f t="shared" si="0"/>
        <v>148.13999999999999</v>
      </c>
      <c r="F12" s="208"/>
    </row>
    <row r="13" spans="1:6" ht="15.75" customHeight="1" x14ac:dyDescent="0.2">
      <c r="A13" s="104">
        <v>8</v>
      </c>
      <c r="B13" s="105" t="s">
        <v>20</v>
      </c>
      <c r="C13" s="123">
        <v>5.7</v>
      </c>
      <c r="D13" s="123">
        <v>19.489999999999998</v>
      </c>
      <c r="E13" s="123">
        <f t="shared" si="0"/>
        <v>25.189999999999998</v>
      </c>
      <c r="F13" s="208"/>
    </row>
    <row r="14" spans="1:6" ht="15.75" customHeight="1" x14ac:dyDescent="0.2">
      <c r="A14" s="104">
        <v>9</v>
      </c>
      <c r="B14" s="105" t="s">
        <v>21</v>
      </c>
      <c r="C14" s="123">
        <v>441.52</v>
      </c>
      <c r="D14" s="123">
        <v>809.26</v>
      </c>
      <c r="E14" s="123">
        <f t="shared" si="0"/>
        <v>1250.78</v>
      </c>
      <c r="F14" s="208"/>
    </row>
    <row r="15" spans="1:6" ht="15.75" customHeight="1" x14ac:dyDescent="0.2">
      <c r="A15" s="104">
        <v>10</v>
      </c>
      <c r="B15" s="105" t="s">
        <v>22</v>
      </c>
      <c r="C15" s="123">
        <v>1084.83</v>
      </c>
      <c r="D15" s="123">
        <v>1032.8499999999999</v>
      </c>
      <c r="E15" s="123">
        <f t="shared" si="0"/>
        <v>2117.6799999999998</v>
      </c>
      <c r="F15" s="208"/>
    </row>
    <row r="16" spans="1:6" ht="15.75" customHeight="1" x14ac:dyDescent="0.2">
      <c r="A16" s="104">
        <v>11</v>
      </c>
      <c r="B16" s="105" t="s">
        <v>23</v>
      </c>
      <c r="C16" s="123">
        <v>54.3</v>
      </c>
      <c r="D16" s="123">
        <v>143.41999999999999</v>
      </c>
      <c r="E16" s="123">
        <f t="shared" si="0"/>
        <v>197.71999999999997</v>
      </c>
      <c r="F16" s="208"/>
    </row>
    <row r="17" spans="1:6" ht="15.75" customHeight="1" x14ac:dyDescent="0.2">
      <c r="A17" s="104">
        <v>12</v>
      </c>
      <c r="B17" s="105" t="s">
        <v>24</v>
      </c>
      <c r="C17" s="123">
        <v>330.47</v>
      </c>
      <c r="D17" s="123">
        <v>544.61</v>
      </c>
      <c r="E17" s="123">
        <f t="shared" si="0"/>
        <v>875.08</v>
      </c>
      <c r="F17" s="208"/>
    </row>
    <row r="18" spans="1:6" s="103" customFormat="1" ht="15.75" customHeight="1" x14ac:dyDescent="0.25">
      <c r="A18" s="199" t="s">
        <v>25</v>
      </c>
      <c r="B18" s="200"/>
      <c r="C18" s="125">
        <f>SUM(C6:C17)</f>
        <v>4229.91</v>
      </c>
      <c r="D18" s="125">
        <f>SUM(D6:D17)</f>
        <v>5390.2599999999993</v>
      </c>
      <c r="E18" s="125">
        <f>SUM(E6:E17)</f>
        <v>9620.1699999999983</v>
      </c>
      <c r="F18" s="209"/>
    </row>
    <row r="19" spans="1:6" ht="15.75" customHeight="1" x14ac:dyDescent="0.2">
      <c r="A19" s="104">
        <v>13</v>
      </c>
      <c r="B19" s="105" t="s">
        <v>26</v>
      </c>
      <c r="C19" s="123">
        <v>499.46</v>
      </c>
      <c r="D19" s="123">
        <v>650.04</v>
      </c>
      <c r="E19" s="123">
        <f t="shared" ref="E19:E37" si="1">(C19+D19)</f>
        <v>1149.5</v>
      </c>
      <c r="F19" s="208"/>
    </row>
    <row r="20" spans="1:6" ht="15.75" customHeight="1" x14ac:dyDescent="0.2">
      <c r="A20" s="104">
        <v>14</v>
      </c>
      <c r="B20" s="105" t="s">
        <v>27</v>
      </c>
      <c r="C20" s="123">
        <v>0</v>
      </c>
      <c r="D20" s="123">
        <v>25.04</v>
      </c>
      <c r="E20" s="123">
        <f t="shared" si="1"/>
        <v>25.04</v>
      </c>
      <c r="F20" s="208"/>
    </row>
    <row r="21" spans="1:6" ht="15.75" customHeight="1" x14ac:dyDescent="0.2">
      <c r="A21" s="104">
        <v>15</v>
      </c>
      <c r="B21" s="105" t="s">
        <v>28</v>
      </c>
      <c r="C21" s="123">
        <v>1.91</v>
      </c>
      <c r="D21" s="123">
        <v>0.77</v>
      </c>
      <c r="E21" s="123">
        <f t="shared" si="1"/>
        <v>2.6799999999999997</v>
      </c>
      <c r="F21" s="208"/>
    </row>
    <row r="22" spans="1:6" ht="15.75" customHeight="1" x14ac:dyDescent="0.2">
      <c r="A22" s="104">
        <v>16</v>
      </c>
      <c r="B22" s="105" t="s">
        <v>29</v>
      </c>
      <c r="C22" s="123">
        <v>129.44999999999999</v>
      </c>
      <c r="D22" s="123">
        <v>61.23</v>
      </c>
      <c r="E22" s="123">
        <f t="shared" si="1"/>
        <v>190.67999999999998</v>
      </c>
      <c r="F22" s="208"/>
    </row>
    <row r="23" spans="1:6" ht="15.75" customHeight="1" x14ac:dyDescent="0.2">
      <c r="A23" s="104">
        <v>17</v>
      </c>
      <c r="B23" s="105" t="s">
        <v>30</v>
      </c>
      <c r="C23" s="123">
        <v>25.3</v>
      </c>
      <c r="D23" s="123">
        <v>169.68</v>
      </c>
      <c r="E23" s="123">
        <f t="shared" si="1"/>
        <v>194.98000000000002</v>
      </c>
      <c r="F23" s="208"/>
    </row>
    <row r="24" spans="1:6" ht="15.75" customHeight="1" x14ac:dyDescent="0.2">
      <c r="A24" s="104">
        <v>18</v>
      </c>
      <c r="B24" s="105" t="s">
        <v>31</v>
      </c>
      <c r="C24" s="123">
        <v>584.04999999999995</v>
      </c>
      <c r="D24" s="123">
        <v>1318.73</v>
      </c>
      <c r="E24" s="123">
        <f t="shared" si="1"/>
        <v>1902.78</v>
      </c>
      <c r="F24" s="208"/>
    </row>
    <row r="25" spans="1:6" ht="15.75" customHeight="1" x14ac:dyDescent="0.2">
      <c r="A25" s="104">
        <v>19</v>
      </c>
      <c r="B25" s="105" t="s">
        <v>32</v>
      </c>
      <c r="C25" s="123">
        <v>423.35</v>
      </c>
      <c r="D25" s="123">
        <v>67.3</v>
      </c>
      <c r="E25" s="123">
        <f t="shared" si="1"/>
        <v>490.65000000000003</v>
      </c>
      <c r="F25" s="208"/>
    </row>
    <row r="26" spans="1:6" ht="15.75" customHeight="1" x14ac:dyDescent="0.2">
      <c r="A26" s="104">
        <v>20</v>
      </c>
      <c r="B26" s="105" t="s">
        <v>33</v>
      </c>
      <c r="C26" s="123">
        <v>276.99</v>
      </c>
      <c r="D26" s="123">
        <v>171.56</v>
      </c>
      <c r="E26" s="123">
        <f t="shared" si="1"/>
        <v>448.55</v>
      </c>
      <c r="F26" s="208"/>
    </row>
    <row r="27" spans="1:6" ht="15.75" customHeight="1" x14ac:dyDescent="0.2">
      <c r="A27" s="104">
        <v>21</v>
      </c>
      <c r="B27" s="105" t="s">
        <v>34</v>
      </c>
      <c r="C27" s="123">
        <v>37.270000000000003</v>
      </c>
      <c r="D27" s="123">
        <v>372.52</v>
      </c>
      <c r="E27" s="123">
        <f t="shared" si="1"/>
        <v>409.78999999999996</v>
      </c>
      <c r="F27" s="208"/>
    </row>
    <row r="28" spans="1:6" ht="15.75" customHeight="1" x14ac:dyDescent="0.2">
      <c r="A28" s="104">
        <v>22</v>
      </c>
      <c r="B28" s="105" t="s">
        <v>35</v>
      </c>
      <c r="C28" s="123">
        <v>99.67</v>
      </c>
      <c r="D28" s="123">
        <v>825.51</v>
      </c>
      <c r="E28" s="123">
        <f t="shared" si="1"/>
        <v>925.18</v>
      </c>
      <c r="F28" s="208"/>
    </row>
    <row r="29" spans="1:6" ht="15.75" customHeight="1" x14ac:dyDescent="0.2">
      <c r="A29" s="104">
        <v>23</v>
      </c>
      <c r="B29" s="105" t="s">
        <v>36</v>
      </c>
      <c r="C29" s="123">
        <v>0</v>
      </c>
      <c r="D29" s="123">
        <v>0.05</v>
      </c>
      <c r="E29" s="123">
        <f t="shared" si="1"/>
        <v>0.05</v>
      </c>
      <c r="F29" s="208"/>
    </row>
    <row r="30" spans="1:6" ht="15.75" customHeight="1" x14ac:dyDescent="0.2">
      <c r="A30" s="104">
        <v>24</v>
      </c>
      <c r="B30" s="105" t="s">
        <v>37</v>
      </c>
      <c r="C30" s="123">
        <v>0.88</v>
      </c>
      <c r="D30" s="123">
        <v>147.63999999999999</v>
      </c>
      <c r="E30" s="123">
        <f t="shared" si="1"/>
        <v>148.51999999999998</v>
      </c>
      <c r="F30" s="208"/>
    </row>
    <row r="31" spans="1:6" ht="15.75" customHeight="1" x14ac:dyDescent="0.2">
      <c r="A31" s="104">
        <v>25</v>
      </c>
      <c r="B31" s="105" t="s">
        <v>38</v>
      </c>
      <c r="C31" s="123">
        <v>0</v>
      </c>
      <c r="D31" s="123">
        <v>0</v>
      </c>
      <c r="E31" s="123">
        <f t="shared" si="1"/>
        <v>0</v>
      </c>
      <c r="F31" s="208"/>
    </row>
    <row r="32" spans="1:6" ht="15.75" customHeight="1" x14ac:dyDescent="0.2">
      <c r="A32" s="104">
        <v>26</v>
      </c>
      <c r="B32" s="105" t="s">
        <v>39</v>
      </c>
      <c r="C32" s="123">
        <v>14.29</v>
      </c>
      <c r="D32" s="123">
        <v>492.62</v>
      </c>
      <c r="E32" s="123">
        <f t="shared" si="1"/>
        <v>506.91</v>
      </c>
      <c r="F32" s="208"/>
    </row>
    <row r="33" spans="1:6" ht="15.75" customHeight="1" x14ac:dyDescent="0.2">
      <c r="A33" s="104">
        <v>27</v>
      </c>
      <c r="B33" s="105" t="s">
        <v>40</v>
      </c>
      <c r="C33" s="123">
        <v>0.02</v>
      </c>
      <c r="D33" s="123">
        <v>0</v>
      </c>
      <c r="E33" s="123">
        <f t="shared" si="1"/>
        <v>0.02</v>
      </c>
      <c r="F33" s="208"/>
    </row>
    <row r="34" spans="1:6" ht="15.75" customHeight="1" x14ac:dyDescent="0.2">
      <c r="A34" s="104">
        <v>28</v>
      </c>
      <c r="B34" s="105" t="s">
        <v>41</v>
      </c>
      <c r="C34" s="123">
        <v>7.35</v>
      </c>
      <c r="D34" s="123">
        <v>106.77</v>
      </c>
      <c r="E34" s="123">
        <f t="shared" si="1"/>
        <v>114.11999999999999</v>
      </c>
      <c r="F34" s="208"/>
    </row>
    <row r="35" spans="1:6" ht="15.75" customHeight="1" x14ac:dyDescent="0.2">
      <c r="A35" s="104">
        <v>29</v>
      </c>
      <c r="B35" s="105" t="s">
        <v>42</v>
      </c>
      <c r="C35" s="123">
        <v>5.68</v>
      </c>
      <c r="D35" s="123">
        <v>0</v>
      </c>
      <c r="E35" s="123">
        <f t="shared" si="1"/>
        <v>5.68</v>
      </c>
      <c r="F35" s="208"/>
    </row>
    <row r="36" spans="1:6" ht="15.75" customHeight="1" x14ac:dyDescent="0.2">
      <c r="A36" s="104">
        <v>30</v>
      </c>
      <c r="B36" s="105" t="s">
        <v>43</v>
      </c>
      <c r="C36" s="123">
        <v>0</v>
      </c>
      <c r="D36" s="123">
        <v>0</v>
      </c>
      <c r="E36" s="123">
        <f t="shared" si="1"/>
        <v>0</v>
      </c>
      <c r="F36" s="208"/>
    </row>
    <row r="37" spans="1:6" ht="15.75" customHeight="1" x14ac:dyDescent="0.2">
      <c r="A37" s="104">
        <v>31</v>
      </c>
      <c r="B37" s="105" t="s">
        <v>44</v>
      </c>
      <c r="C37" s="123">
        <v>0</v>
      </c>
      <c r="D37" s="123">
        <v>101.18</v>
      </c>
      <c r="E37" s="123">
        <f t="shared" si="1"/>
        <v>101.18</v>
      </c>
      <c r="F37" s="208"/>
    </row>
    <row r="38" spans="1:6" s="103" customFormat="1" ht="15.75" customHeight="1" x14ac:dyDescent="0.25">
      <c r="A38" s="199" t="s">
        <v>45</v>
      </c>
      <c r="B38" s="200"/>
      <c r="C38" s="125">
        <f>SUM(C19:C37)</f>
        <v>2105.6699999999996</v>
      </c>
      <c r="D38" s="125">
        <f>SUM(D19:D37)</f>
        <v>4510.6400000000012</v>
      </c>
      <c r="E38" s="125">
        <f>SUM(E19:E37)</f>
        <v>6616.31</v>
      </c>
      <c r="F38" s="209"/>
    </row>
    <row r="39" spans="1:6" ht="15.75" customHeight="1" x14ac:dyDescent="0.2">
      <c r="A39" s="104">
        <v>32</v>
      </c>
      <c r="B39" s="105" t="s">
        <v>46</v>
      </c>
      <c r="C39" s="123">
        <v>2894.12</v>
      </c>
      <c r="D39" s="123">
        <v>222.42</v>
      </c>
      <c r="E39" s="123">
        <f>(C39+D39)</f>
        <v>3116.54</v>
      </c>
      <c r="F39" s="208"/>
    </row>
    <row r="40" spans="1:6" s="103" customFormat="1" ht="15.75" customHeight="1" x14ac:dyDescent="0.25">
      <c r="A40" s="199" t="s">
        <v>47</v>
      </c>
      <c r="B40" s="200"/>
      <c r="C40" s="125">
        <f>SUM(C39:C39)</f>
        <v>2894.12</v>
      </c>
      <c r="D40" s="125">
        <f>SUM(D39:D39)</f>
        <v>222.42</v>
      </c>
      <c r="E40" s="125">
        <f>SUM(E39:E39)</f>
        <v>3116.54</v>
      </c>
      <c r="F40" s="209"/>
    </row>
    <row r="41" spans="1:6" ht="15.75" customHeight="1" x14ac:dyDescent="0.2">
      <c r="A41" s="104">
        <v>33</v>
      </c>
      <c r="B41" s="105" t="s">
        <v>48</v>
      </c>
      <c r="C41" s="123">
        <v>1428.46</v>
      </c>
      <c r="D41" s="123">
        <v>513.30999999999995</v>
      </c>
      <c r="E41" s="123">
        <f>(C41+D41)</f>
        <v>1941.77</v>
      </c>
      <c r="F41" s="208"/>
    </row>
    <row r="42" spans="1:6" s="103" customFormat="1" ht="15.75" customHeight="1" x14ac:dyDescent="0.25">
      <c r="A42" s="199" t="s">
        <v>49</v>
      </c>
      <c r="B42" s="200"/>
      <c r="C42" s="125">
        <f>SUM(C41:C41)</f>
        <v>1428.46</v>
      </c>
      <c r="D42" s="125">
        <f>SUM(D41:D41)</f>
        <v>513.30999999999995</v>
      </c>
      <c r="E42" s="125">
        <f>SUM(E41:E41)</f>
        <v>1941.77</v>
      </c>
      <c r="F42" s="209"/>
    </row>
    <row r="43" spans="1:6" ht="15.75" customHeight="1" x14ac:dyDescent="0.2">
      <c r="A43" s="104">
        <v>34</v>
      </c>
      <c r="B43" s="105" t="s">
        <v>50</v>
      </c>
      <c r="C43" s="123">
        <v>0</v>
      </c>
      <c r="D43" s="123">
        <v>293.31</v>
      </c>
      <c r="E43" s="123">
        <f t="shared" ref="E43:E50" si="2">(C43+D43)</f>
        <v>293.31</v>
      </c>
      <c r="F43" s="208"/>
    </row>
    <row r="44" spans="1:6" ht="15.75" customHeight="1" x14ac:dyDescent="0.2">
      <c r="A44" s="104">
        <v>35</v>
      </c>
      <c r="B44" s="105" t="s">
        <v>51</v>
      </c>
      <c r="C44" s="123">
        <v>0</v>
      </c>
      <c r="D44" s="123">
        <v>22.29</v>
      </c>
      <c r="E44" s="123">
        <f t="shared" si="2"/>
        <v>22.29</v>
      </c>
      <c r="F44" s="208"/>
    </row>
    <row r="45" spans="1:6" ht="15.75" customHeight="1" x14ac:dyDescent="0.2">
      <c r="A45" s="104">
        <v>36</v>
      </c>
      <c r="B45" s="105" t="s">
        <v>52</v>
      </c>
      <c r="C45" s="123">
        <v>1.72</v>
      </c>
      <c r="D45" s="123">
        <v>275.82</v>
      </c>
      <c r="E45" s="123">
        <f t="shared" si="2"/>
        <v>277.54000000000002</v>
      </c>
      <c r="F45" s="208"/>
    </row>
    <row r="46" spans="1:6" ht="15.75" customHeight="1" x14ac:dyDescent="0.2">
      <c r="A46" s="104">
        <v>37</v>
      </c>
      <c r="B46" s="105" t="s">
        <v>53</v>
      </c>
      <c r="C46" s="123">
        <v>0</v>
      </c>
      <c r="D46" s="123">
        <v>37.06</v>
      </c>
      <c r="E46" s="123">
        <f t="shared" si="2"/>
        <v>37.06</v>
      </c>
      <c r="F46" s="208"/>
    </row>
    <row r="47" spans="1:6" ht="15.75" customHeight="1" x14ac:dyDescent="0.2">
      <c r="A47" s="104">
        <v>38</v>
      </c>
      <c r="B47" s="105" t="s">
        <v>54</v>
      </c>
      <c r="C47" s="123">
        <v>0</v>
      </c>
      <c r="D47" s="123">
        <v>112.17</v>
      </c>
      <c r="E47" s="123">
        <f t="shared" si="2"/>
        <v>112.17</v>
      </c>
      <c r="F47" s="208"/>
    </row>
    <row r="48" spans="1:6" ht="15.75" customHeight="1" x14ac:dyDescent="0.2">
      <c r="A48" s="104">
        <v>39</v>
      </c>
      <c r="B48" s="105" t="s">
        <v>55</v>
      </c>
      <c r="C48" s="123">
        <v>0</v>
      </c>
      <c r="D48" s="123">
        <v>72.099999999999994</v>
      </c>
      <c r="E48" s="123">
        <f t="shared" si="2"/>
        <v>72.099999999999994</v>
      </c>
      <c r="F48" s="208"/>
    </row>
    <row r="49" spans="1:6" ht="15.75" customHeight="1" x14ac:dyDescent="0.2">
      <c r="A49" s="104">
        <v>40</v>
      </c>
      <c r="B49" s="105" t="s">
        <v>56</v>
      </c>
      <c r="C49" s="123">
        <v>0</v>
      </c>
      <c r="D49" s="123">
        <v>4.7300000000000004</v>
      </c>
      <c r="E49" s="123">
        <f t="shared" si="2"/>
        <v>4.7300000000000004</v>
      </c>
      <c r="F49" s="208"/>
    </row>
    <row r="50" spans="1:6" ht="15.75" customHeight="1" x14ac:dyDescent="0.2">
      <c r="A50" s="104">
        <v>41</v>
      </c>
      <c r="B50" s="105" t="s">
        <v>57</v>
      </c>
      <c r="C50" s="123">
        <v>0</v>
      </c>
      <c r="D50" s="123">
        <v>49.8</v>
      </c>
      <c r="E50" s="123">
        <f t="shared" si="2"/>
        <v>49.8</v>
      </c>
      <c r="F50" s="208"/>
    </row>
    <row r="51" spans="1:6" s="103" customFormat="1" ht="15.75" customHeight="1" x14ac:dyDescent="0.25">
      <c r="A51" s="199" t="s">
        <v>58</v>
      </c>
      <c r="B51" s="200"/>
      <c r="C51" s="125">
        <f>SUM(C43:C50)</f>
        <v>1.72</v>
      </c>
      <c r="D51" s="125">
        <f>SUM(D43:D50)</f>
        <v>867.28</v>
      </c>
      <c r="E51" s="125">
        <f>SUM(E43:E50)</f>
        <v>869</v>
      </c>
      <c r="F51" s="209"/>
    </row>
    <row r="52" spans="1:6" ht="15.75" customHeight="1" x14ac:dyDescent="0.2">
      <c r="A52" s="104">
        <v>42</v>
      </c>
      <c r="B52" s="105" t="s">
        <v>59</v>
      </c>
      <c r="C52" s="123">
        <v>0</v>
      </c>
      <c r="D52" s="123">
        <v>0</v>
      </c>
      <c r="E52" s="123">
        <f t="shared" ref="E52:E57" si="3">(C52+D52)</f>
        <v>0</v>
      </c>
      <c r="F52" s="208"/>
    </row>
    <row r="53" spans="1:6" ht="15.75" customHeight="1" x14ac:dyDescent="0.2">
      <c r="A53" s="104">
        <v>43</v>
      </c>
      <c r="B53" s="105" t="s">
        <v>60</v>
      </c>
      <c r="C53" s="123">
        <v>0</v>
      </c>
      <c r="D53" s="123">
        <v>0</v>
      </c>
      <c r="E53" s="123">
        <f t="shared" si="3"/>
        <v>0</v>
      </c>
    </row>
    <row r="54" spans="1:6" ht="15.75" customHeight="1" x14ac:dyDescent="0.2">
      <c r="A54" s="104">
        <v>44</v>
      </c>
      <c r="B54" s="105" t="s">
        <v>61</v>
      </c>
      <c r="C54" s="123">
        <v>0</v>
      </c>
      <c r="D54" s="123">
        <v>0</v>
      </c>
      <c r="E54" s="123">
        <f t="shared" si="3"/>
        <v>0</v>
      </c>
    </row>
    <row r="55" spans="1:6" ht="15.75" customHeight="1" x14ac:dyDescent="0.2">
      <c r="A55" s="104">
        <v>45</v>
      </c>
      <c r="B55" s="105" t="s">
        <v>62</v>
      </c>
      <c r="C55" s="123">
        <v>0</v>
      </c>
      <c r="D55" s="123">
        <v>0</v>
      </c>
      <c r="E55" s="123">
        <f t="shared" si="3"/>
        <v>0</v>
      </c>
    </row>
    <row r="56" spans="1:6" ht="15.75" customHeight="1" x14ac:dyDescent="0.2">
      <c r="A56" s="104">
        <v>46</v>
      </c>
      <c r="B56" s="105" t="s">
        <v>63</v>
      </c>
      <c r="C56" s="123">
        <v>0</v>
      </c>
      <c r="D56" s="123">
        <v>0</v>
      </c>
      <c r="E56" s="123">
        <f t="shared" si="3"/>
        <v>0</v>
      </c>
    </row>
    <row r="57" spans="1:6" ht="15.75" customHeight="1" x14ac:dyDescent="0.2">
      <c r="A57" s="104">
        <v>47</v>
      </c>
      <c r="B57" s="105" t="s">
        <v>64</v>
      </c>
      <c r="C57" s="123">
        <v>0</v>
      </c>
      <c r="D57" s="123">
        <v>0</v>
      </c>
      <c r="E57" s="123">
        <f t="shared" si="3"/>
        <v>0</v>
      </c>
    </row>
    <row r="58" spans="1:6" s="103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</row>
    <row r="59" spans="1:6" s="103" customFormat="1" ht="15.75" customHeight="1" x14ac:dyDescent="0.25">
      <c r="A59" s="199" t="s">
        <v>66</v>
      </c>
      <c r="B59" s="200"/>
      <c r="C59" s="125">
        <f>SUM(C18+C38+C40+C42+C51+C58)</f>
        <v>10659.88</v>
      </c>
      <c r="D59" s="125">
        <f>SUM(D18+D38+D40+D42+D51+D58)</f>
        <v>11503.910000000002</v>
      </c>
      <c r="E59" s="125">
        <f>SUM(E18+E38+E40+E42+E51+E58)</f>
        <v>22163.79</v>
      </c>
    </row>
  </sheetData>
  <mergeCells count="10">
    <mergeCell ref="A58:B58"/>
    <mergeCell ref="A59:B59"/>
    <mergeCell ref="A3:A4"/>
    <mergeCell ref="B3:B4"/>
    <mergeCell ref="F2:F52"/>
    <mergeCell ref="A18:B18"/>
    <mergeCell ref="A38:B38"/>
    <mergeCell ref="A40:B40"/>
    <mergeCell ref="A42:B42"/>
    <mergeCell ref="A51:B51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view="pageBreakPreview" topLeftCell="A25" zoomScale="60" zoomScaleNormal="100" workbookViewId="0">
      <selection activeCell="O40" sqref="O1:Q1048576"/>
    </sheetView>
  </sheetViews>
  <sheetFormatPr defaultRowHeight="12.75" x14ac:dyDescent="0.2"/>
  <cols>
    <col min="1" max="1" width="4.85546875" style="11" customWidth="1"/>
    <col min="2" max="2" width="29.85546875" style="11" customWidth="1"/>
    <col min="3" max="6" width="13.7109375" style="11" customWidth="1"/>
    <col min="7" max="7" width="13.7109375" style="25" customWidth="1"/>
    <col min="8" max="10" width="13.7109375" style="11" customWidth="1"/>
    <col min="11" max="11" width="18.7109375" style="11" customWidth="1"/>
    <col min="12" max="214" width="9.140625" style="11" customWidth="1"/>
    <col min="215" max="16384" width="9.140625" style="11"/>
  </cols>
  <sheetData>
    <row r="1" spans="1:12" s="132" customFormat="1" ht="36.75" customHeight="1" x14ac:dyDescent="0.2">
      <c r="A1" s="132" t="s">
        <v>117</v>
      </c>
      <c r="C1" s="132" t="s">
        <v>195</v>
      </c>
    </row>
    <row r="2" spans="1:12" s="19" customFormat="1" ht="16.5" customHeight="1" x14ac:dyDescent="0.25">
      <c r="A2" s="13"/>
      <c r="C2" s="32" t="s">
        <v>69</v>
      </c>
      <c r="D2" s="32"/>
      <c r="E2" s="32"/>
      <c r="F2" s="32"/>
      <c r="G2" s="32"/>
      <c r="H2" s="220"/>
      <c r="I2" s="220"/>
      <c r="J2" s="220"/>
      <c r="K2" s="220"/>
    </row>
    <row r="3" spans="1:12" s="21" customFormat="1" ht="41.25" customHeight="1" x14ac:dyDescent="0.2">
      <c r="A3" s="213" t="s">
        <v>118</v>
      </c>
      <c r="B3" s="213" t="s">
        <v>4</v>
      </c>
      <c r="C3" s="241" t="s">
        <v>5</v>
      </c>
      <c r="D3" s="228"/>
      <c r="E3" s="228"/>
      <c r="F3" s="228"/>
      <c r="G3" s="228"/>
      <c r="H3" s="249" t="s">
        <v>238</v>
      </c>
      <c r="I3" s="249"/>
      <c r="J3" s="249"/>
      <c r="K3" s="249"/>
      <c r="L3" s="207" t="s">
        <v>119</v>
      </c>
    </row>
    <row r="4" spans="1:12" s="21" customFormat="1" ht="51.75" customHeight="1" x14ac:dyDescent="0.2">
      <c r="A4" s="213"/>
      <c r="B4" s="213"/>
      <c r="C4" s="138" t="s">
        <v>8</v>
      </c>
      <c r="D4" s="117" t="s">
        <v>9</v>
      </c>
      <c r="E4" s="117" t="s">
        <v>10</v>
      </c>
      <c r="F4" s="210" t="str">
        <f>"GROWTH DURING THE YEAR " &amp;[1]AsOn!D1</f>
        <v>GROWTH DURING THE YEAR 2022-23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117" t="str">
        <f>F4</f>
        <v>GROWTH DURING THE YEAR 2022-23</v>
      </c>
      <c r="L4" s="207"/>
    </row>
    <row r="5" spans="1:12" s="19" customFormat="1" ht="18" customHeight="1" x14ac:dyDescent="0.2">
      <c r="A5" s="140"/>
      <c r="B5" s="140"/>
      <c r="C5" s="139" t="str">
        <f>RIGHT(C4,7)</f>
        <v xml:space="preserve"> MAR 22</v>
      </c>
      <c r="D5" s="115" t="str">
        <f t="shared" ref="D5:E5" si="0">RIGHT(D4,7)</f>
        <v xml:space="preserve"> DEC 22</v>
      </c>
      <c r="E5" s="115" t="str">
        <f t="shared" si="0"/>
        <v xml:space="preserve"> MAR 23</v>
      </c>
      <c r="F5" s="113" t="s">
        <v>11</v>
      </c>
      <c r="G5" s="113" t="s">
        <v>12</v>
      </c>
      <c r="H5" s="115" t="str">
        <f>RIGHT(H4,7)</f>
        <v xml:space="preserve"> MAR 22</v>
      </c>
      <c r="I5" s="115" t="str">
        <f t="shared" ref="I5:J5" si="1">RIGHT(I4,7)</f>
        <v xml:space="preserve"> DEC 22</v>
      </c>
      <c r="J5" s="115" t="str">
        <f t="shared" si="1"/>
        <v xml:space="preserve"> MAR 23</v>
      </c>
      <c r="K5" s="153" t="s">
        <v>11</v>
      </c>
      <c r="L5" s="207"/>
    </row>
    <row r="6" spans="1:12" ht="15.75" customHeight="1" x14ac:dyDescent="0.2">
      <c r="A6" s="72">
        <v>1</v>
      </c>
      <c r="B6" s="73" t="s">
        <v>13</v>
      </c>
      <c r="C6" s="123">
        <v>1846.95</v>
      </c>
      <c r="D6" s="123">
        <v>2199.98</v>
      </c>
      <c r="E6" s="123">
        <v>2259.42</v>
      </c>
      <c r="F6" s="123">
        <f t="shared" ref="F6:F37" si="2">(E6-C6)</f>
        <v>412.47</v>
      </c>
      <c r="G6" s="122">
        <f>IF(C6=0,"",(E6-C6)/C6*100)</f>
        <v>22.33249411191424</v>
      </c>
      <c r="H6" s="123">
        <f>C6/'Previous yearr'!H6*100</f>
        <v>20.04908739988754</v>
      </c>
      <c r="I6" s="123">
        <f>D6/'Previous yearr'!I6*100</f>
        <v>20.386324358635772</v>
      </c>
      <c r="J6" s="123">
        <f>E6/'Previous yearr'!J6*100</f>
        <v>21.531163400586255</v>
      </c>
      <c r="K6" s="123">
        <f t="shared" ref="K6:K37" si="3">(J6-H6)</f>
        <v>1.482076000698715</v>
      </c>
      <c r="L6" s="208"/>
    </row>
    <row r="7" spans="1:12" ht="15.75" customHeight="1" x14ac:dyDescent="0.2">
      <c r="A7" s="72">
        <v>2</v>
      </c>
      <c r="B7" s="73" t="s">
        <v>14</v>
      </c>
      <c r="C7" s="123">
        <v>758.3</v>
      </c>
      <c r="D7" s="123">
        <v>816.57</v>
      </c>
      <c r="E7" s="123">
        <v>796.24</v>
      </c>
      <c r="F7" s="123">
        <f t="shared" si="2"/>
        <v>37.940000000000055</v>
      </c>
      <c r="G7" s="122">
        <f t="shared" ref="G7:G60" si="4">IF(C7=0,"",(E7-C7)/C7*100)</f>
        <v>5.0032968482131155</v>
      </c>
      <c r="H7" s="123">
        <f>C7/'Previous yearr'!H7*100</f>
        <v>21.735640947734712</v>
      </c>
      <c r="I7" s="123">
        <f>D7/'Previous yearr'!I7*100</f>
        <v>14.618100185821032</v>
      </c>
      <c r="J7" s="123">
        <f>E7/'Previous yearr'!J7*100</f>
        <v>14.178668604071397</v>
      </c>
      <c r="K7" s="123">
        <f t="shared" si="3"/>
        <v>-7.5569723436633147</v>
      </c>
      <c r="L7" s="208"/>
    </row>
    <row r="8" spans="1:12" ht="15.75" customHeight="1" x14ac:dyDescent="0.2">
      <c r="A8" s="72">
        <v>3</v>
      </c>
      <c r="B8" s="73" t="s">
        <v>15</v>
      </c>
      <c r="C8" s="123">
        <v>260.43</v>
      </c>
      <c r="D8" s="123">
        <v>261.33999999999997</v>
      </c>
      <c r="E8" s="123">
        <v>259.7</v>
      </c>
      <c r="F8" s="123">
        <f t="shared" si="2"/>
        <v>-0.73000000000001819</v>
      </c>
      <c r="G8" s="122">
        <f t="shared" si="4"/>
        <v>-0.2803056483508114</v>
      </c>
      <c r="H8" s="123">
        <f>C8/'Previous yearr'!H8*100</f>
        <v>21.950911144451375</v>
      </c>
      <c r="I8" s="123">
        <f>D8/'Previous yearr'!I8*100</f>
        <v>19.176132194534944</v>
      </c>
      <c r="J8" s="123">
        <f>E8/'Previous yearr'!J8*100</f>
        <v>17.798033101463179</v>
      </c>
      <c r="K8" s="123">
        <f t="shared" si="3"/>
        <v>-4.1528780429881955</v>
      </c>
      <c r="L8" s="208"/>
    </row>
    <row r="9" spans="1:12" ht="15.75" customHeight="1" x14ac:dyDescent="0.2">
      <c r="A9" s="72">
        <v>4</v>
      </c>
      <c r="B9" s="73" t="s">
        <v>16</v>
      </c>
      <c r="C9" s="123">
        <v>316.48</v>
      </c>
      <c r="D9" s="123">
        <v>385.29</v>
      </c>
      <c r="E9" s="123">
        <v>410.32</v>
      </c>
      <c r="F9" s="123">
        <f t="shared" si="2"/>
        <v>93.839999999999975</v>
      </c>
      <c r="G9" s="122">
        <f t="shared" si="4"/>
        <v>29.651162790697665</v>
      </c>
      <c r="H9" s="123">
        <f>C9/'Previous yearr'!H9*100</f>
        <v>7.0590544507195565</v>
      </c>
      <c r="I9" s="123">
        <f>D9/'Previous yearr'!I9*100</f>
        <v>6.9250678505311223</v>
      </c>
      <c r="J9" s="123">
        <f>E9/'Previous yearr'!J9*100</f>
        <v>7.8279947345326892</v>
      </c>
      <c r="K9" s="123">
        <f t="shared" si="3"/>
        <v>0.76894028381313273</v>
      </c>
      <c r="L9" s="208"/>
    </row>
    <row r="10" spans="1:12" ht="15.75" customHeight="1" x14ac:dyDescent="0.2">
      <c r="A10" s="72">
        <v>5</v>
      </c>
      <c r="B10" s="73" t="s">
        <v>17</v>
      </c>
      <c r="C10" s="123">
        <v>892.89</v>
      </c>
      <c r="D10" s="123">
        <v>929.07</v>
      </c>
      <c r="E10" s="123">
        <v>960.81</v>
      </c>
      <c r="F10" s="123">
        <f t="shared" si="2"/>
        <v>67.919999999999959</v>
      </c>
      <c r="G10" s="122">
        <f t="shared" si="4"/>
        <v>7.6067600712293739</v>
      </c>
      <c r="H10" s="123">
        <f>C10/'Previous yearr'!H10*100</f>
        <v>21.219272229510068</v>
      </c>
      <c r="I10" s="123">
        <f>D10/'Previous yearr'!I10*100</f>
        <v>21.365986256887656</v>
      </c>
      <c r="J10" s="123">
        <f>E10/'Previous yearr'!J10*100</f>
        <v>20.052677384413421</v>
      </c>
      <c r="K10" s="123">
        <f t="shared" si="3"/>
        <v>-1.1665948450966468</v>
      </c>
      <c r="L10" s="208"/>
    </row>
    <row r="11" spans="1:12" ht="15.75" customHeight="1" x14ac:dyDescent="0.2">
      <c r="A11" s="72">
        <v>6</v>
      </c>
      <c r="B11" s="73" t="s">
        <v>18</v>
      </c>
      <c r="C11" s="123">
        <v>260.35000000000002</v>
      </c>
      <c r="D11" s="123">
        <v>304.95</v>
      </c>
      <c r="E11" s="123">
        <v>319.08999999999997</v>
      </c>
      <c r="F11" s="123">
        <f t="shared" si="2"/>
        <v>58.739999999999952</v>
      </c>
      <c r="G11" s="122">
        <f t="shared" si="4"/>
        <v>22.561935855579009</v>
      </c>
      <c r="H11" s="123">
        <f>C11/'Previous yearr'!H11*100</f>
        <v>8.2778772260606086</v>
      </c>
      <c r="I11" s="123">
        <f>D11/'Previous yearr'!I11*100</f>
        <v>7.0810412927225146</v>
      </c>
      <c r="J11" s="123">
        <f>E11/'Previous yearr'!J11*100</f>
        <v>7.803256879724346</v>
      </c>
      <c r="K11" s="123">
        <f t="shared" si="3"/>
        <v>-0.4746203463362626</v>
      </c>
      <c r="L11" s="208"/>
    </row>
    <row r="12" spans="1:12" ht="15.75" customHeight="1" x14ac:dyDescent="0.2">
      <c r="A12" s="72">
        <v>7</v>
      </c>
      <c r="B12" s="73" t="s">
        <v>19</v>
      </c>
      <c r="C12" s="123">
        <v>131.41999999999999</v>
      </c>
      <c r="D12" s="123">
        <v>153.46</v>
      </c>
      <c r="E12" s="123">
        <v>148.13</v>
      </c>
      <c r="F12" s="123">
        <f t="shared" si="2"/>
        <v>16.710000000000008</v>
      </c>
      <c r="G12" s="122">
        <f t="shared" si="4"/>
        <v>12.714959671282916</v>
      </c>
      <c r="H12" s="123">
        <f>C12/'Previous yearr'!H12*100</f>
        <v>19.587736425558553</v>
      </c>
      <c r="I12" s="123">
        <f>D12/'Previous yearr'!I12*100</f>
        <v>21.792723451390273</v>
      </c>
      <c r="J12" s="123">
        <f>E12/'Previous yearr'!J12*100</f>
        <v>21.364698416361382</v>
      </c>
      <c r="K12" s="123">
        <f t="shared" si="3"/>
        <v>1.7769619908028282</v>
      </c>
      <c r="L12" s="208"/>
    </row>
    <row r="13" spans="1:12" ht="15.75" customHeight="1" x14ac:dyDescent="0.2">
      <c r="A13" s="72">
        <v>8</v>
      </c>
      <c r="B13" s="73" t="s">
        <v>20</v>
      </c>
      <c r="C13" s="123">
        <v>18.350000000000001</v>
      </c>
      <c r="D13" s="123">
        <v>23.56</v>
      </c>
      <c r="E13" s="123">
        <v>25.19</v>
      </c>
      <c r="F13" s="123">
        <f t="shared" si="2"/>
        <v>6.84</v>
      </c>
      <c r="G13" s="122">
        <f t="shared" si="4"/>
        <v>37.275204359673019</v>
      </c>
      <c r="H13" s="123">
        <f>C13/'Previous yearr'!H13*100</f>
        <v>5.3356982931580932</v>
      </c>
      <c r="I13" s="123">
        <f>D13/'Previous yearr'!I13*100</f>
        <v>8.4940692937231841</v>
      </c>
      <c r="J13" s="123">
        <f>E13/'Previous yearr'!J13*100</f>
        <v>8.3476935312831397</v>
      </c>
      <c r="K13" s="123">
        <f t="shared" si="3"/>
        <v>3.0119952381250465</v>
      </c>
      <c r="L13" s="208"/>
    </row>
    <row r="14" spans="1:12" ht="15.75" customHeight="1" x14ac:dyDescent="0.2">
      <c r="A14" s="72">
        <v>9</v>
      </c>
      <c r="B14" s="73" t="s">
        <v>21</v>
      </c>
      <c r="C14" s="123">
        <v>1116.49</v>
      </c>
      <c r="D14" s="123">
        <v>1207.1099999999999</v>
      </c>
      <c r="E14" s="123">
        <v>1250.78</v>
      </c>
      <c r="F14" s="123">
        <f t="shared" si="2"/>
        <v>134.28999999999996</v>
      </c>
      <c r="G14" s="122">
        <f t="shared" si="4"/>
        <v>12.027873066485142</v>
      </c>
      <c r="H14" s="123">
        <f>C14/'Previous yearr'!H14*100</f>
        <v>15.526321278829641</v>
      </c>
      <c r="I14" s="123">
        <f>D14/'Previous yearr'!I14*100</f>
        <v>14.597628313190361</v>
      </c>
      <c r="J14" s="123">
        <f>E14/'Previous yearr'!J14*100</f>
        <v>10.899027280244892</v>
      </c>
      <c r="K14" s="123">
        <f t="shared" si="3"/>
        <v>-4.627293998584749</v>
      </c>
      <c r="L14" s="208"/>
    </row>
    <row r="15" spans="1:12" ht="15.75" customHeight="1" x14ac:dyDescent="0.2">
      <c r="A15" s="72">
        <v>10</v>
      </c>
      <c r="B15" s="73" t="s">
        <v>22</v>
      </c>
      <c r="C15" s="123">
        <v>1869.99</v>
      </c>
      <c r="D15" s="123">
        <v>1623.49</v>
      </c>
      <c r="E15" s="123">
        <v>2117.69</v>
      </c>
      <c r="F15" s="123">
        <f t="shared" si="2"/>
        <v>247.70000000000005</v>
      </c>
      <c r="G15" s="122">
        <f t="shared" si="4"/>
        <v>13.246060139359036</v>
      </c>
      <c r="H15" s="123">
        <f>C15/'Previous yearr'!H15*100</f>
        <v>5.4461402968191468</v>
      </c>
      <c r="I15" s="123">
        <f>D15/'Previous yearr'!I15*100</f>
        <v>4.4672555170326342</v>
      </c>
      <c r="J15" s="123">
        <f>E15/'Previous yearr'!J15*100</f>
        <v>5.4343050821013259</v>
      </c>
      <c r="K15" s="123">
        <f t="shared" si="3"/>
        <v>-1.1835214717820897E-2</v>
      </c>
      <c r="L15" s="208"/>
    </row>
    <row r="16" spans="1:12" ht="15.75" customHeight="1" x14ac:dyDescent="0.2">
      <c r="A16" s="72">
        <v>11</v>
      </c>
      <c r="B16" s="73" t="s">
        <v>23</v>
      </c>
      <c r="C16" s="123">
        <v>170.62</v>
      </c>
      <c r="D16" s="123">
        <v>82</v>
      </c>
      <c r="E16" s="123">
        <v>197.71</v>
      </c>
      <c r="F16" s="123">
        <f t="shared" si="2"/>
        <v>27.090000000000003</v>
      </c>
      <c r="G16" s="122">
        <f t="shared" si="4"/>
        <v>15.877388348376511</v>
      </c>
      <c r="H16" s="123">
        <f>C16/'Previous yearr'!H16*100</f>
        <v>5.7669362770779324</v>
      </c>
      <c r="I16" s="123">
        <f>D16/'Previous yearr'!I16*100</f>
        <v>2.327561737155833</v>
      </c>
      <c r="J16" s="123">
        <f>E16/'Previous yearr'!J16*100</f>
        <v>5.6158519785148426</v>
      </c>
      <c r="K16" s="123">
        <f t="shared" si="3"/>
        <v>-0.1510842985630898</v>
      </c>
      <c r="L16" s="208"/>
    </row>
    <row r="17" spans="1:12" ht="15.75" customHeight="1" x14ac:dyDescent="0.2">
      <c r="A17" s="72">
        <v>12</v>
      </c>
      <c r="B17" s="73" t="s">
        <v>24</v>
      </c>
      <c r="C17" s="123">
        <v>804.17</v>
      </c>
      <c r="D17" s="123">
        <v>842.61</v>
      </c>
      <c r="E17" s="123">
        <v>875.09</v>
      </c>
      <c r="F17" s="123">
        <f t="shared" si="2"/>
        <v>70.920000000000073</v>
      </c>
      <c r="G17" s="122">
        <f t="shared" si="4"/>
        <v>8.8190308019448711</v>
      </c>
      <c r="H17" s="123">
        <f>C17/'Previous yearr'!H17*100</f>
        <v>17.466274844541747</v>
      </c>
      <c r="I17" s="123">
        <f>D17/'Previous yearr'!I17*100</f>
        <v>18.169762131180416</v>
      </c>
      <c r="J17" s="123">
        <f>E17/'Previous yearr'!J17*100</f>
        <v>19.198106274173416</v>
      </c>
      <c r="K17" s="123">
        <f t="shared" si="3"/>
        <v>1.7318314296316686</v>
      </c>
      <c r="L17" s="208"/>
    </row>
    <row r="18" spans="1:12" s="106" customFormat="1" ht="15.75" customHeight="1" x14ac:dyDescent="0.25">
      <c r="A18" s="199" t="s">
        <v>25</v>
      </c>
      <c r="B18" s="200"/>
      <c r="C18" s="125">
        <f>SUM(C6:C17)</f>
        <v>8446.4399999999987</v>
      </c>
      <c r="D18" s="125">
        <f>SUM(D6:D17)</f>
        <v>8829.43</v>
      </c>
      <c r="E18" s="125">
        <f>SUM(E6:E17)</f>
        <v>9620.1699999999983</v>
      </c>
      <c r="F18" s="125">
        <f t="shared" si="2"/>
        <v>1173.7299999999996</v>
      </c>
      <c r="G18" s="124">
        <f t="shared" si="4"/>
        <v>13.896150330790247</v>
      </c>
      <c r="H18" s="125">
        <f>C18/'Previous yearr'!H18*100</f>
        <v>11.138910780469123</v>
      </c>
      <c r="I18" s="125">
        <f>D18/'Previous yearr'!I18*100</f>
        <v>10.301259541530522</v>
      </c>
      <c r="J18" s="125">
        <f>E18/'Previous yearr'!J18*100</f>
        <v>10.547296332785216</v>
      </c>
      <c r="K18" s="125">
        <f t="shared" si="3"/>
        <v>-0.59161444768390758</v>
      </c>
      <c r="L18" s="209"/>
    </row>
    <row r="19" spans="1:12" ht="15.75" customHeight="1" x14ac:dyDescent="0.2">
      <c r="A19" s="72">
        <v>13</v>
      </c>
      <c r="B19" s="73" t="s">
        <v>26</v>
      </c>
      <c r="C19" s="123">
        <v>811.61</v>
      </c>
      <c r="D19" s="123">
        <v>1014.47</v>
      </c>
      <c r="E19" s="123">
        <v>1149.51</v>
      </c>
      <c r="F19" s="123">
        <f t="shared" si="2"/>
        <v>337.9</v>
      </c>
      <c r="G19" s="122">
        <f t="shared" si="4"/>
        <v>41.63329678047338</v>
      </c>
      <c r="H19" s="123">
        <f>C19/'Previous yearr'!H19*100</f>
        <v>16.869916586814774</v>
      </c>
      <c r="I19" s="123">
        <f>D19/'Previous yearr'!I19*100</f>
        <v>19.842080145206463</v>
      </c>
      <c r="J19" s="123">
        <f>E19/'Previous yearr'!J19*100</f>
        <v>21.304423571624493</v>
      </c>
      <c r="K19" s="123">
        <f t="shared" si="3"/>
        <v>4.4345069848097189</v>
      </c>
      <c r="L19" s="208"/>
    </row>
    <row r="20" spans="1:12" ht="15.75" customHeight="1" x14ac:dyDescent="0.2">
      <c r="A20" s="72">
        <v>14</v>
      </c>
      <c r="B20" s="73" t="s">
        <v>27</v>
      </c>
      <c r="C20" s="123">
        <v>55.71</v>
      </c>
      <c r="D20" s="123">
        <v>31.29</v>
      </c>
      <c r="E20" s="123">
        <v>25.03</v>
      </c>
      <c r="F20" s="123">
        <f t="shared" si="2"/>
        <v>-30.68</v>
      </c>
      <c r="G20" s="122">
        <f t="shared" si="4"/>
        <v>-55.070902889965886</v>
      </c>
      <c r="H20" s="123">
        <f>C20/'Previous yearr'!H20*100</f>
        <v>3.9890874720742397</v>
      </c>
      <c r="I20" s="123">
        <f>D20/'Previous yearr'!I20*100</f>
        <v>2.1352094607043663</v>
      </c>
      <c r="J20" s="123">
        <f>E20/'Previous yearr'!J20*100</f>
        <v>1.6356483780746007</v>
      </c>
      <c r="K20" s="123">
        <f t="shared" si="3"/>
        <v>-2.353439093999639</v>
      </c>
      <c r="L20" s="208"/>
    </row>
    <row r="21" spans="1:12" ht="15.75" customHeight="1" x14ac:dyDescent="0.2">
      <c r="A21" s="72">
        <v>15</v>
      </c>
      <c r="B21" s="73" t="s">
        <v>28</v>
      </c>
      <c r="C21" s="123">
        <v>1.94</v>
      </c>
      <c r="D21" s="123">
        <v>2.38</v>
      </c>
      <c r="E21" s="123">
        <v>2.68</v>
      </c>
      <c r="F21" s="123">
        <f t="shared" si="2"/>
        <v>0.74000000000000021</v>
      </c>
      <c r="G21" s="122">
        <f t="shared" si="4"/>
        <v>38.14432989690723</v>
      </c>
      <c r="H21" s="123">
        <f>C21/'Previous yearr'!H21*100</f>
        <v>2.5743099787685773</v>
      </c>
      <c r="I21" s="123">
        <f>D21/'Previous yearr'!I21*100</f>
        <v>2.8417910447761194</v>
      </c>
      <c r="J21" s="123">
        <f>E21/'Previous yearr'!J21*100</f>
        <v>2.8660036359747618</v>
      </c>
      <c r="K21" s="123">
        <f t="shared" si="3"/>
        <v>0.29169365720618456</v>
      </c>
      <c r="L21" s="208"/>
    </row>
    <row r="22" spans="1:12" ht="15.75" customHeight="1" x14ac:dyDescent="0.2">
      <c r="A22" s="72">
        <v>16</v>
      </c>
      <c r="B22" s="73" t="s">
        <v>29</v>
      </c>
      <c r="C22" s="123">
        <v>206.13</v>
      </c>
      <c r="D22" s="123">
        <v>199.71</v>
      </c>
      <c r="E22" s="123">
        <v>190.68</v>
      </c>
      <c r="F22" s="123">
        <f t="shared" si="2"/>
        <v>-15.449999999999989</v>
      </c>
      <c r="G22" s="122">
        <f t="shared" si="4"/>
        <v>-7.4952699752583269</v>
      </c>
      <c r="H22" s="123">
        <f>C22/'Previous yearr'!H22*100</f>
        <v>52.085912823752366</v>
      </c>
      <c r="I22" s="123">
        <f>D22/'Previous yearr'!I22*100</f>
        <v>56.329328143509905</v>
      </c>
      <c r="J22" s="123">
        <f>E22/'Previous yearr'!J22*100</f>
        <v>54.256772137491474</v>
      </c>
      <c r="K22" s="123">
        <f t="shared" si="3"/>
        <v>2.1708593137391077</v>
      </c>
      <c r="L22" s="208"/>
    </row>
    <row r="23" spans="1:12" ht="15.75" customHeight="1" x14ac:dyDescent="0.2">
      <c r="A23" s="72">
        <v>17</v>
      </c>
      <c r="B23" s="73" t="s">
        <v>30</v>
      </c>
      <c r="C23" s="123">
        <v>106.47</v>
      </c>
      <c r="D23" s="123">
        <v>204.73</v>
      </c>
      <c r="E23" s="123">
        <v>194.98</v>
      </c>
      <c r="F23" s="123">
        <f t="shared" si="2"/>
        <v>88.509999999999991</v>
      </c>
      <c r="G23" s="122">
        <f t="shared" si="4"/>
        <v>83.131398516013888</v>
      </c>
      <c r="H23" s="123">
        <f>C23/'Previous yearr'!H23*100</f>
        <v>60.254668930390501</v>
      </c>
      <c r="I23" s="123">
        <f>D23/'Previous yearr'!I23*100</f>
        <v>107.59407189405086</v>
      </c>
      <c r="J23" s="123">
        <f>E23/'Previous yearr'!J23*100</f>
        <v>83.342594571489641</v>
      </c>
      <c r="K23" s="123">
        <f t="shared" si="3"/>
        <v>23.08792564109914</v>
      </c>
      <c r="L23" s="208"/>
    </row>
    <row r="24" spans="1:12" ht="15.75" customHeight="1" x14ac:dyDescent="0.2">
      <c r="A24" s="72">
        <v>18</v>
      </c>
      <c r="B24" s="73" t="s">
        <v>31</v>
      </c>
      <c r="C24" s="123">
        <v>1508.44</v>
      </c>
      <c r="D24" s="123">
        <v>1645.89</v>
      </c>
      <c r="E24" s="123">
        <v>1902.78</v>
      </c>
      <c r="F24" s="123">
        <f t="shared" si="2"/>
        <v>394.33999999999992</v>
      </c>
      <c r="G24" s="122">
        <f t="shared" si="4"/>
        <v>26.142239664819279</v>
      </c>
      <c r="H24" s="123">
        <f>C24/'Previous yearr'!H24*100</f>
        <v>16.187427497078421</v>
      </c>
      <c r="I24" s="123">
        <f>D24/'Previous yearr'!I24*100</f>
        <v>15.86790006218396</v>
      </c>
      <c r="J24" s="123">
        <f>E24/'Previous yearr'!J24*100</f>
        <v>15.964071233327237</v>
      </c>
      <c r="K24" s="123">
        <f t="shared" si="3"/>
        <v>-0.22335626375118345</v>
      </c>
      <c r="L24" s="208"/>
    </row>
    <row r="25" spans="1:12" ht="15.75" customHeight="1" x14ac:dyDescent="0.2">
      <c r="A25" s="72">
        <v>19</v>
      </c>
      <c r="B25" s="73" t="s">
        <v>32</v>
      </c>
      <c r="C25" s="123">
        <v>354.87</v>
      </c>
      <c r="D25" s="123">
        <v>456.31</v>
      </c>
      <c r="E25" s="123">
        <v>490.65</v>
      </c>
      <c r="F25" s="123">
        <f t="shared" si="2"/>
        <v>135.77999999999997</v>
      </c>
      <c r="G25" s="122">
        <f t="shared" si="4"/>
        <v>38.261898723476193</v>
      </c>
      <c r="H25" s="123">
        <f>C25/'Previous yearr'!H25*100</f>
        <v>4.093551736071058</v>
      </c>
      <c r="I25" s="123">
        <f>D25/'Previous yearr'!I25*100</f>
        <v>6.7577153706147266</v>
      </c>
      <c r="J25" s="123">
        <f>E25/'Previous yearr'!J25*100</f>
        <v>6.8994659294486897</v>
      </c>
      <c r="K25" s="123">
        <f t="shared" si="3"/>
        <v>2.8059141933776317</v>
      </c>
      <c r="L25" s="208"/>
    </row>
    <row r="26" spans="1:12" ht="15.75" customHeight="1" x14ac:dyDescent="0.2">
      <c r="A26" s="72">
        <v>20</v>
      </c>
      <c r="B26" s="73" t="s">
        <v>33</v>
      </c>
      <c r="C26" s="123">
        <v>358.9</v>
      </c>
      <c r="D26" s="123">
        <v>815.65</v>
      </c>
      <c r="E26" s="123">
        <v>448.55</v>
      </c>
      <c r="F26" s="123">
        <f t="shared" si="2"/>
        <v>89.650000000000034</v>
      </c>
      <c r="G26" s="122">
        <f t="shared" si="4"/>
        <v>24.979102814154373</v>
      </c>
      <c r="H26" s="123">
        <f>C26/'Previous yearr'!H26*100</f>
        <v>15.538949118492607</v>
      </c>
      <c r="I26" s="123">
        <f>D26/'Previous yearr'!I26*100</f>
        <v>39.136797658461688</v>
      </c>
      <c r="J26" s="123">
        <f>E26/'Previous yearr'!J26*100</f>
        <v>19.98814659013939</v>
      </c>
      <c r="K26" s="123">
        <f t="shared" si="3"/>
        <v>4.4491974716467837</v>
      </c>
      <c r="L26" s="208"/>
    </row>
    <row r="27" spans="1:12" ht="15.75" customHeight="1" x14ac:dyDescent="0.2">
      <c r="A27" s="72">
        <v>21</v>
      </c>
      <c r="B27" s="73" t="s">
        <v>34</v>
      </c>
      <c r="C27" s="123">
        <v>222</v>
      </c>
      <c r="D27" s="123">
        <v>346.77</v>
      </c>
      <c r="E27" s="123">
        <v>409.8</v>
      </c>
      <c r="F27" s="123">
        <f t="shared" si="2"/>
        <v>187.8</v>
      </c>
      <c r="G27" s="122">
        <f t="shared" si="4"/>
        <v>84.594594594594597</v>
      </c>
      <c r="H27" s="123">
        <f>C27/'Previous yearr'!H27*100</f>
        <v>32.034632034632033</v>
      </c>
      <c r="I27" s="123">
        <f>D27/'Previous yearr'!I27*100</f>
        <v>38.875560538116588</v>
      </c>
      <c r="J27" s="123">
        <f>E27/'Previous yearr'!J27*100</f>
        <v>38.156424581005588</v>
      </c>
      <c r="K27" s="123">
        <f t="shared" si="3"/>
        <v>6.1217925463735554</v>
      </c>
      <c r="L27" s="208"/>
    </row>
    <row r="28" spans="1:12" ht="15.75" customHeight="1" x14ac:dyDescent="0.2">
      <c r="A28" s="72">
        <v>22</v>
      </c>
      <c r="B28" s="73" t="s">
        <v>35</v>
      </c>
      <c r="C28" s="123">
        <v>844.47</v>
      </c>
      <c r="D28" s="123">
        <v>908.23</v>
      </c>
      <c r="E28" s="123">
        <v>925.18</v>
      </c>
      <c r="F28" s="123">
        <f t="shared" si="2"/>
        <v>80.709999999999923</v>
      </c>
      <c r="G28" s="122">
        <f t="shared" si="4"/>
        <v>9.5574739185524553</v>
      </c>
      <c r="H28" s="123">
        <f>C28/'Previous yearr'!H28*100</f>
        <v>30.034570325003735</v>
      </c>
      <c r="I28" s="123">
        <f>D28/'Previous yearr'!I28*100</f>
        <v>34.683668052898291</v>
      </c>
      <c r="J28" s="123">
        <f>E28/'Previous yearr'!J28*100</f>
        <v>33.804926885947921</v>
      </c>
      <c r="K28" s="123">
        <f t="shared" si="3"/>
        <v>3.7703565609441867</v>
      </c>
      <c r="L28" s="208"/>
    </row>
    <row r="29" spans="1:12" ht="15.75" customHeight="1" x14ac:dyDescent="0.2">
      <c r="A29" s="72">
        <v>23</v>
      </c>
      <c r="B29" s="73" t="s">
        <v>36</v>
      </c>
      <c r="C29" s="123">
        <v>0</v>
      </c>
      <c r="D29" s="123">
        <v>0.05</v>
      </c>
      <c r="E29" s="123">
        <v>0.05</v>
      </c>
      <c r="F29" s="123">
        <f t="shared" si="2"/>
        <v>0.05</v>
      </c>
      <c r="G29" s="122" t="str">
        <f t="shared" si="4"/>
        <v/>
      </c>
      <c r="H29" s="123">
        <f>C29/'Previous yearr'!H29*100</f>
        <v>0</v>
      </c>
      <c r="I29" s="123">
        <f>D29/'Previous yearr'!I29*100</f>
        <v>0.12459506603538499</v>
      </c>
      <c r="J29" s="123">
        <f>E29/'Previous yearr'!J29*100</f>
        <v>0.12360939431396785</v>
      </c>
      <c r="K29" s="123">
        <f t="shared" si="3"/>
        <v>0.12360939431396785</v>
      </c>
      <c r="L29" s="208"/>
    </row>
    <row r="30" spans="1:12" ht="15.75" customHeight="1" x14ac:dyDescent="0.2">
      <c r="A30" s="72">
        <v>24</v>
      </c>
      <c r="B30" s="73" t="s">
        <v>37</v>
      </c>
      <c r="C30" s="123">
        <v>139.58000000000001</v>
      </c>
      <c r="D30" s="123">
        <v>137.57</v>
      </c>
      <c r="E30" s="123">
        <v>148.52000000000001</v>
      </c>
      <c r="F30" s="123">
        <f t="shared" si="2"/>
        <v>8.9399999999999977</v>
      </c>
      <c r="G30" s="122">
        <f t="shared" si="4"/>
        <v>6.4049290729330828</v>
      </c>
      <c r="H30" s="123">
        <f>C30/'Previous yearr'!H30*100</f>
        <v>26.471201805458101</v>
      </c>
      <c r="I30" s="123">
        <f>D30/'Previous yearr'!I30*100</f>
        <v>29.877293951569118</v>
      </c>
      <c r="J30" s="123">
        <f>E30/'Previous yearr'!J30*100</f>
        <v>31.664676786628004</v>
      </c>
      <c r="K30" s="123">
        <f t="shared" si="3"/>
        <v>5.1934749811699028</v>
      </c>
      <c r="L30" s="208"/>
    </row>
    <row r="31" spans="1:12" ht="15.75" customHeight="1" x14ac:dyDescent="0.2">
      <c r="A31" s="72">
        <v>25</v>
      </c>
      <c r="B31" s="73" t="s">
        <v>38</v>
      </c>
      <c r="C31" s="123">
        <v>0.1</v>
      </c>
      <c r="D31" s="123">
        <v>0</v>
      </c>
      <c r="E31" s="123">
        <v>0</v>
      </c>
      <c r="F31" s="123">
        <f t="shared" si="2"/>
        <v>-0.1</v>
      </c>
      <c r="G31" s="122">
        <f t="shared" si="4"/>
        <v>-100</v>
      </c>
      <c r="H31" s="123">
        <f>C31/'Previous yearr'!H31*100</f>
        <v>0.60060060060060072</v>
      </c>
      <c r="I31" s="123">
        <f>D31/'Previous yearr'!I31*100</f>
        <v>0</v>
      </c>
      <c r="J31" s="123">
        <f>E31/'Previous yearr'!J31*100</f>
        <v>0</v>
      </c>
      <c r="K31" s="123">
        <f t="shared" si="3"/>
        <v>-0.60060060060060072</v>
      </c>
      <c r="L31" s="208"/>
    </row>
    <row r="32" spans="1:12" ht="15.75" customHeight="1" x14ac:dyDescent="0.2">
      <c r="A32" s="72">
        <v>26</v>
      </c>
      <c r="B32" s="73" t="s">
        <v>39</v>
      </c>
      <c r="C32" s="123">
        <v>522.75</v>
      </c>
      <c r="D32" s="123">
        <v>521.9</v>
      </c>
      <c r="E32" s="123">
        <v>506.91</v>
      </c>
      <c r="F32" s="123">
        <f t="shared" si="2"/>
        <v>-15.839999999999975</v>
      </c>
      <c r="G32" s="122">
        <f t="shared" si="4"/>
        <v>-3.0301291248206552</v>
      </c>
      <c r="H32" s="123">
        <f>C32/'Previous yearr'!H32*100</f>
        <v>21.344226953134569</v>
      </c>
      <c r="I32" s="123">
        <f>D32/'Previous yearr'!I32*100</f>
        <v>19.67852254602904</v>
      </c>
      <c r="J32" s="123">
        <f>E32/'Previous yearr'!J32*100</f>
        <v>17.470257378789341</v>
      </c>
      <c r="K32" s="123">
        <f t="shared" si="3"/>
        <v>-3.873969574345228</v>
      </c>
      <c r="L32" s="208"/>
    </row>
    <row r="33" spans="1:12" ht="15.75" customHeight="1" x14ac:dyDescent="0.2">
      <c r="A33" s="72">
        <v>27</v>
      </c>
      <c r="B33" s="73" t="s">
        <v>40</v>
      </c>
      <c r="C33" s="123">
        <v>1.17</v>
      </c>
      <c r="D33" s="123">
        <v>0.02</v>
      </c>
      <c r="E33" s="123">
        <v>0.02</v>
      </c>
      <c r="F33" s="123">
        <f t="shared" si="2"/>
        <v>-1.1499999999999999</v>
      </c>
      <c r="G33" s="122">
        <f t="shared" si="4"/>
        <v>-98.290598290598282</v>
      </c>
      <c r="H33" s="123">
        <f>C33/'Previous yearr'!H33*100</f>
        <v>3.671164104173203</v>
      </c>
      <c r="I33" s="123">
        <f>D33/'Previous yearr'!I33*100</f>
        <v>7.1787508973438621E-2</v>
      </c>
      <c r="J33" s="123">
        <f>E33/'Previous yearr'!J33*100</f>
        <v>0.19065776930409914</v>
      </c>
      <c r="K33" s="123">
        <f t="shared" si="3"/>
        <v>-3.4805063348691041</v>
      </c>
      <c r="L33" s="208"/>
    </row>
    <row r="34" spans="1:12" ht="15.75" customHeight="1" x14ac:dyDescent="0.2">
      <c r="A34" s="72">
        <v>28</v>
      </c>
      <c r="B34" s="73" t="s">
        <v>41</v>
      </c>
      <c r="C34" s="123">
        <v>50.02</v>
      </c>
      <c r="D34" s="123">
        <v>94.77</v>
      </c>
      <c r="E34" s="123">
        <v>114.13</v>
      </c>
      <c r="F34" s="123">
        <f t="shared" si="2"/>
        <v>64.109999999999985</v>
      </c>
      <c r="G34" s="122">
        <f t="shared" si="4"/>
        <v>128.16873250699717</v>
      </c>
      <c r="H34" s="123">
        <f>C34/'Previous yearr'!H34*100</f>
        <v>25.50999592003264</v>
      </c>
      <c r="I34" s="123">
        <f>D34/'Previous yearr'!I34*100</f>
        <v>63.192638527705533</v>
      </c>
      <c r="J34" s="123">
        <f>E34/'Previous yearr'!J34*100</f>
        <v>76.290106951871664</v>
      </c>
      <c r="K34" s="123">
        <f t="shared" si="3"/>
        <v>50.780111031839027</v>
      </c>
      <c r="L34" s="208"/>
    </row>
    <row r="35" spans="1:12" ht="15.75" customHeight="1" x14ac:dyDescent="0.2">
      <c r="A35" s="72">
        <v>29</v>
      </c>
      <c r="B35" s="73" t="s">
        <v>42</v>
      </c>
      <c r="C35" s="123">
        <v>7.9</v>
      </c>
      <c r="D35" s="123">
        <v>9.24</v>
      </c>
      <c r="E35" s="123">
        <v>5.68</v>
      </c>
      <c r="F35" s="123">
        <f t="shared" si="2"/>
        <v>-2.2200000000000006</v>
      </c>
      <c r="G35" s="122">
        <f t="shared" si="4"/>
        <v>-28.101265822784814</v>
      </c>
      <c r="H35" s="123">
        <f>C35/'Previous yearr'!H35*100</f>
        <v>14.914102322069098</v>
      </c>
      <c r="I35" s="123">
        <f>D35/'Previous yearr'!I35*100</f>
        <v>17.348854675178373</v>
      </c>
      <c r="J35" s="123">
        <f>E35/'Previous yearr'!J35*100</f>
        <v>11.285515597059408</v>
      </c>
      <c r="K35" s="123">
        <f t="shared" si="3"/>
        <v>-3.6285867250096899</v>
      </c>
      <c r="L35" s="208"/>
    </row>
    <row r="36" spans="1:12" ht="15.75" customHeight="1" x14ac:dyDescent="0.2">
      <c r="A36" s="72">
        <v>30</v>
      </c>
      <c r="B36" s="73" t="s">
        <v>43</v>
      </c>
      <c r="C36" s="123">
        <v>0</v>
      </c>
      <c r="D36" s="123">
        <v>0</v>
      </c>
      <c r="E36" s="123">
        <v>0</v>
      </c>
      <c r="F36" s="123">
        <f t="shared" si="2"/>
        <v>0</v>
      </c>
      <c r="G36" s="122" t="str">
        <f t="shared" si="4"/>
        <v/>
      </c>
      <c r="H36" s="123">
        <f>C36/'Previous yearr'!H36*100</f>
        <v>0</v>
      </c>
      <c r="I36" s="123">
        <f>D36/'Previous yearr'!I36*100</f>
        <v>0</v>
      </c>
      <c r="J36" s="123">
        <f>E36/'Previous yearr'!J36*100</f>
        <v>0</v>
      </c>
      <c r="K36" s="123">
        <f t="shared" si="3"/>
        <v>0</v>
      </c>
      <c r="L36" s="208"/>
    </row>
    <row r="37" spans="1:12" ht="15.75" customHeight="1" x14ac:dyDescent="0.2">
      <c r="A37" s="72">
        <v>31</v>
      </c>
      <c r="B37" s="73" t="s">
        <v>44</v>
      </c>
      <c r="C37" s="123">
        <v>53</v>
      </c>
      <c r="D37" s="123">
        <v>102.61</v>
      </c>
      <c r="E37" s="123">
        <v>101.18</v>
      </c>
      <c r="F37" s="123">
        <f t="shared" si="2"/>
        <v>48.180000000000007</v>
      </c>
      <c r="G37" s="122">
        <f t="shared" si="4"/>
        <v>90.905660377358501</v>
      </c>
      <c r="H37" s="123">
        <f>C37/'Previous yearr'!H37*100</f>
        <v>5.9550561797752808</v>
      </c>
      <c r="I37" s="123">
        <f>D37/'Previous yearr'!I37*100</f>
        <v>9.3028105167724391</v>
      </c>
      <c r="J37" s="123">
        <f>E37/'Previous yearr'!J37*100</f>
        <v>8.1334405144694539</v>
      </c>
      <c r="K37" s="123">
        <f t="shared" si="3"/>
        <v>2.1783843346941731</v>
      </c>
      <c r="L37" s="208"/>
    </row>
    <row r="38" spans="1:12" s="106" customFormat="1" ht="15.75" customHeight="1" x14ac:dyDescent="0.25">
      <c r="A38" s="199" t="s">
        <v>45</v>
      </c>
      <c r="B38" s="200"/>
      <c r="C38" s="125">
        <f>SUM(C19:C37)</f>
        <v>5245.06</v>
      </c>
      <c r="D38" s="125">
        <f>SUM(D19:D37)</f>
        <v>6491.59</v>
      </c>
      <c r="E38" s="125">
        <f>SUM(E19:E37)</f>
        <v>6616.3300000000017</v>
      </c>
      <c r="F38" s="125">
        <f t="shared" ref="F38:F59" si="5">(E38-C38)</f>
        <v>1371.2700000000013</v>
      </c>
      <c r="G38" s="124">
        <f t="shared" si="4"/>
        <v>26.14402885762987</v>
      </c>
      <c r="H38" s="125">
        <f>C38/'Previous yearr'!H38*100</f>
        <v>15.035964066606979</v>
      </c>
      <c r="I38" s="125">
        <f>D38/'Previous yearr'!I38*100</f>
        <v>18.851304574082288</v>
      </c>
      <c r="J38" s="125">
        <f>E38/'Previous yearr'!J38*100</f>
        <v>17.605359468289322</v>
      </c>
      <c r="K38" s="125">
        <f t="shared" ref="K38:K59" si="6">(J38-H38)</f>
        <v>2.5693954016823426</v>
      </c>
      <c r="L38" s="209"/>
    </row>
    <row r="39" spans="1:12" ht="15.75" customHeight="1" x14ac:dyDescent="0.2">
      <c r="A39" s="72">
        <v>32</v>
      </c>
      <c r="B39" s="73" t="s">
        <v>46</v>
      </c>
      <c r="C39" s="123">
        <v>2618.59</v>
      </c>
      <c r="D39" s="123">
        <v>3828.85</v>
      </c>
      <c r="E39" s="123">
        <v>3116.55</v>
      </c>
      <c r="F39" s="123">
        <f t="shared" si="5"/>
        <v>497.96000000000004</v>
      </c>
      <c r="G39" s="122">
        <f t="shared" si="4"/>
        <v>19.016340855193061</v>
      </c>
      <c r="H39" s="123">
        <f>C39/'Previous yearr'!H39*100</f>
        <v>100.13154121178518</v>
      </c>
      <c r="I39" s="123">
        <f>D39/'Previous yearr'!I39*100</f>
        <v>80.144890222945065</v>
      </c>
      <c r="J39" s="123">
        <f>E39/'Previous yearr'!J39*100</f>
        <v>105.18544268978809</v>
      </c>
      <c r="K39" s="123">
        <f t="shared" si="6"/>
        <v>5.0539014780029134</v>
      </c>
      <c r="L39" s="208"/>
    </row>
    <row r="40" spans="1:12" s="106" customFormat="1" ht="15.75" customHeight="1" x14ac:dyDescent="0.25">
      <c r="A40" s="199" t="s">
        <v>47</v>
      </c>
      <c r="B40" s="200"/>
      <c r="C40" s="125">
        <f>SUM(C39:C39)</f>
        <v>2618.59</v>
      </c>
      <c r="D40" s="125">
        <f>SUM(D39:D39)</f>
        <v>3828.85</v>
      </c>
      <c r="E40" s="125">
        <f>SUM(E39:E39)</f>
        <v>3116.55</v>
      </c>
      <c r="F40" s="125">
        <f t="shared" si="5"/>
        <v>497.96000000000004</v>
      </c>
      <c r="G40" s="124">
        <f t="shared" si="4"/>
        <v>19.016340855193061</v>
      </c>
      <c r="H40" s="125">
        <f>C40/'Previous yearr'!H40*100</f>
        <v>100.13154121178518</v>
      </c>
      <c r="I40" s="125">
        <f>D40/'Previous yearr'!I40*100</f>
        <v>80.144890222945065</v>
      </c>
      <c r="J40" s="125">
        <f>E40/'Previous yearr'!J40*100</f>
        <v>105.18544268978809</v>
      </c>
      <c r="K40" s="125">
        <f t="shared" si="6"/>
        <v>5.0539014780029134</v>
      </c>
      <c r="L40" s="209"/>
    </row>
    <row r="41" spans="1:12" ht="15.75" customHeight="1" x14ac:dyDescent="0.2">
      <c r="A41" s="72">
        <v>33</v>
      </c>
      <c r="B41" s="73" t="s">
        <v>48</v>
      </c>
      <c r="C41" s="123">
        <v>1217.06</v>
      </c>
      <c r="D41" s="123">
        <v>1783.54</v>
      </c>
      <c r="E41" s="123">
        <v>1941.77</v>
      </c>
      <c r="F41" s="123">
        <f t="shared" si="5"/>
        <v>724.71</v>
      </c>
      <c r="G41" s="122">
        <f t="shared" si="4"/>
        <v>59.545955006326722</v>
      </c>
      <c r="H41" s="123">
        <f>C41/'Previous yearr'!H41*100</f>
        <v>27.338973075696245</v>
      </c>
      <c r="I41" s="123">
        <f>D41/'Previous yearr'!I41*100</f>
        <v>36.157846188154444</v>
      </c>
      <c r="J41" s="123">
        <f>E41/'Previous yearr'!J41*100</f>
        <v>37.262118819215104</v>
      </c>
      <c r="K41" s="123">
        <f t="shared" si="6"/>
        <v>9.9231457435188588</v>
      </c>
      <c r="L41" s="208"/>
    </row>
    <row r="42" spans="1:12" s="106" customFormat="1" ht="15.75" customHeight="1" x14ac:dyDescent="0.25">
      <c r="A42" s="199" t="s">
        <v>49</v>
      </c>
      <c r="B42" s="200"/>
      <c r="C42" s="125">
        <f>SUM(C41:C41)</f>
        <v>1217.06</v>
      </c>
      <c r="D42" s="125">
        <f>SUM(D41:D41)</f>
        <v>1783.54</v>
      </c>
      <c r="E42" s="125">
        <f>SUM(E41:E41)</f>
        <v>1941.77</v>
      </c>
      <c r="F42" s="125">
        <f t="shared" si="5"/>
        <v>724.71</v>
      </c>
      <c r="G42" s="124">
        <f t="shared" si="4"/>
        <v>59.545955006326722</v>
      </c>
      <c r="H42" s="125">
        <f>C42/'Previous yearr'!H42*100</f>
        <v>27.338973075696245</v>
      </c>
      <c r="I42" s="125">
        <f>D42/'Previous yearr'!I42*100</f>
        <v>36.157846188154444</v>
      </c>
      <c r="J42" s="125">
        <f>E42/'Previous yearr'!J42*100</f>
        <v>37.262118819215104</v>
      </c>
      <c r="K42" s="125">
        <f t="shared" si="6"/>
        <v>9.9231457435188588</v>
      </c>
      <c r="L42" s="209"/>
    </row>
    <row r="43" spans="1:12" ht="15.75" customHeight="1" x14ac:dyDescent="0.2">
      <c r="A43" s="72">
        <v>34</v>
      </c>
      <c r="B43" s="73" t="s">
        <v>50</v>
      </c>
      <c r="C43" s="123">
        <v>292</v>
      </c>
      <c r="D43" s="123">
        <v>329.53</v>
      </c>
      <c r="E43" s="123">
        <v>293.32</v>
      </c>
      <c r="F43" s="123">
        <f t="shared" si="5"/>
        <v>1.3199999999999932</v>
      </c>
      <c r="G43" s="122">
        <f t="shared" si="4"/>
        <v>0.45205479452054564</v>
      </c>
      <c r="H43" s="123">
        <f>C43/'Previous yearr'!H43*100</f>
        <v>41.417264758446571</v>
      </c>
      <c r="I43" s="123">
        <f>D43/'Previous yearr'!I43*100</f>
        <v>36.883282593123198</v>
      </c>
      <c r="J43" s="123">
        <f>E43/'Previous yearr'!J43*100</f>
        <v>27.649005061883177</v>
      </c>
      <c r="K43" s="123">
        <f t="shared" si="6"/>
        <v>-13.768259696563394</v>
      </c>
      <c r="L43" s="208"/>
    </row>
    <row r="44" spans="1:12" ht="15.75" customHeight="1" x14ac:dyDescent="0.2">
      <c r="A44" s="72">
        <v>35</v>
      </c>
      <c r="B44" s="73" t="s">
        <v>51</v>
      </c>
      <c r="C44" s="123">
        <v>32.17</v>
      </c>
      <c r="D44" s="123">
        <v>17.93</v>
      </c>
      <c r="E44" s="123">
        <v>22.29</v>
      </c>
      <c r="F44" s="123">
        <f t="shared" si="5"/>
        <v>-9.8800000000000026</v>
      </c>
      <c r="G44" s="122">
        <f t="shared" si="4"/>
        <v>-30.711843332297178</v>
      </c>
      <c r="H44" s="123">
        <f>C44/'Previous yearr'!H44*100</f>
        <v>15.090533821183977</v>
      </c>
      <c r="I44" s="123">
        <f>D44/'Previous yearr'!I44*100</f>
        <v>9.1158676089277542</v>
      </c>
      <c r="J44" s="123">
        <f>E44/'Previous yearr'!J44*100</f>
        <v>10.960318631066528</v>
      </c>
      <c r="K44" s="123">
        <f t="shared" si="6"/>
        <v>-4.1302151901174486</v>
      </c>
      <c r="L44" s="208"/>
    </row>
    <row r="45" spans="1:12" ht="15.75" customHeight="1" x14ac:dyDescent="0.2">
      <c r="A45" s="72">
        <v>36</v>
      </c>
      <c r="B45" s="73" t="s">
        <v>52</v>
      </c>
      <c r="C45" s="123">
        <v>211.03</v>
      </c>
      <c r="D45" s="123">
        <v>225.56</v>
      </c>
      <c r="E45" s="123">
        <v>277.54000000000002</v>
      </c>
      <c r="F45" s="123">
        <f t="shared" si="5"/>
        <v>66.510000000000019</v>
      </c>
      <c r="G45" s="122">
        <f t="shared" si="4"/>
        <v>31.516845946074028</v>
      </c>
      <c r="H45" s="123">
        <f>C45/'Previous yearr'!H45*100</f>
        <v>70.552639497174951</v>
      </c>
      <c r="I45" s="123">
        <f>D45/'Previous yearr'!I45*100</f>
        <v>44.867026037833426</v>
      </c>
      <c r="J45" s="123">
        <f>E45/'Previous yearr'!J45*100</f>
        <v>53.388477445416946</v>
      </c>
      <c r="K45" s="123">
        <f t="shared" si="6"/>
        <v>-17.164162051758005</v>
      </c>
      <c r="L45" s="208"/>
    </row>
    <row r="46" spans="1:12" ht="15.75" customHeight="1" x14ac:dyDescent="0.2">
      <c r="A46" s="72">
        <v>37</v>
      </c>
      <c r="B46" s="73" t="s">
        <v>53</v>
      </c>
      <c r="C46" s="123">
        <v>33.74</v>
      </c>
      <c r="D46" s="123">
        <v>41.41</v>
      </c>
      <c r="E46" s="123">
        <v>37.06</v>
      </c>
      <c r="F46" s="123">
        <f t="shared" si="5"/>
        <v>3.3200000000000003</v>
      </c>
      <c r="G46" s="122">
        <f t="shared" si="4"/>
        <v>9.8399525785417907</v>
      </c>
      <c r="H46" s="123">
        <f>C46/'Previous yearr'!H46*100</f>
        <v>280.93255620316404</v>
      </c>
      <c r="I46" s="123">
        <f>D46/'Previous yearr'!I46*100</f>
        <v>129.93410731095071</v>
      </c>
      <c r="J46" s="123">
        <f>E46/'Previous yearr'!J46*100</f>
        <v>81.52221733391994</v>
      </c>
      <c r="K46" s="123">
        <f t="shared" si="6"/>
        <v>-199.4103388692441</v>
      </c>
      <c r="L46" s="208"/>
    </row>
    <row r="47" spans="1:12" ht="15.75" customHeight="1" x14ac:dyDescent="0.2">
      <c r="A47" s="72">
        <v>38</v>
      </c>
      <c r="B47" s="73" t="s">
        <v>54</v>
      </c>
      <c r="C47" s="123">
        <v>81.56</v>
      </c>
      <c r="D47" s="123">
        <v>102.64</v>
      </c>
      <c r="E47" s="123">
        <v>112.17</v>
      </c>
      <c r="F47" s="123">
        <f t="shared" si="5"/>
        <v>30.61</v>
      </c>
      <c r="G47" s="122">
        <f t="shared" si="4"/>
        <v>37.530652280529672</v>
      </c>
      <c r="H47" s="123">
        <f>C47/'Previous yearr'!H47*100</f>
        <v>32.420399888698967</v>
      </c>
      <c r="I47" s="123">
        <f>D47/'Previous yearr'!I47*100</f>
        <v>37.052813977834738</v>
      </c>
      <c r="J47" s="123">
        <f>E47/'Previous yearr'!J47*100</f>
        <v>36.23764295406086</v>
      </c>
      <c r="K47" s="123">
        <f t="shared" si="6"/>
        <v>3.8172430653618932</v>
      </c>
      <c r="L47" s="208"/>
    </row>
    <row r="48" spans="1:12" ht="15.75" customHeight="1" x14ac:dyDescent="0.2">
      <c r="A48" s="72">
        <v>39</v>
      </c>
      <c r="B48" s="73" t="s">
        <v>55</v>
      </c>
      <c r="C48" s="123">
        <v>41.54</v>
      </c>
      <c r="D48" s="123">
        <v>63.1</v>
      </c>
      <c r="E48" s="123">
        <v>72.099999999999994</v>
      </c>
      <c r="F48" s="123">
        <f t="shared" si="5"/>
        <v>30.559999999999995</v>
      </c>
      <c r="G48" s="122">
        <f t="shared" si="4"/>
        <v>73.567645642753959</v>
      </c>
      <c r="H48" s="123">
        <f>C48/'Previous yearr'!H48*100</f>
        <v>115.64587973273942</v>
      </c>
      <c r="I48" s="123">
        <f>D48/'Previous yearr'!I48*100</f>
        <v>105.00915293726077</v>
      </c>
      <c r="J48" s="123">
        <f>E48/'Previous yearr'!J48*100</f>
        <v>113.86607706885658</v>
      </c>
      <c r="K48" s="123">
        <f t="shared" si="6"/>
        <v>-1.7798026638828333</v>
      </c>
      <c r="L48" s="208"/>
    </row>
    <row r="49" spans="1:12" ht="15.75" customHeight="1" x14ac:dyDescent="0.2">
      <c r="A49" s="72">
        <v>40</v>
      </c>
      <c r="B49" s="73" t="s">
        <v>56</v>
      </c>
      <c r="C49" s="123">
        <v>4.34</v>
      </c>
      <c r="D49" s="123">
        <v>4.3899999999999997</v>
      </c>
      <c r="E49" s="123">
        <v>4.7300000000000004</v>
      </c>
      <c r="F49" s="123">
        <f t="shared" si="5"/>
        <v>0.39000000000000057</v>
      </c>
      <c r="G49" s="122">
        <f t="shared" si="4"/>
        <v>8.9861751152073879</v>
      </c>
      <c r="H49" s="123">
        <f>C49/'Previous yearr'!H49*100</f>
        <v>5.3121175030599748</v>
      </c>
      <c r="I49" s="123">
        <f>D49/'Previous yearr'!I49*100</f>
        <v>5.158636897767332</v>
      </c>
      <c r="J49" s="123">
        <f>E49/'Previous yearr'!J49*100</f>
        <v>5.2115469369766414</v>
      </c>
      <c r="K49" s="123">
        <f t="shared" si="6"/>
        <v>-0.10057056608333337</v>
      </c>
      <c r="L49" s="208"/>
    </row>
    <row r="50" spans="1:12" ht="15.75" customHeight="1" x14ac:dyDescent="0.2">
      <c r="A50" s="72">
        <v>41</v>
      </c>
      <c r="B50" s="73" t="s">
        <v>57</v>
      </c>
      <c r="C50" s="123">
        <v>49.99</v>
      </c>
      <c r="D50" s="123">
        <v>47.28</v>
      </c>
      <c r="E50" s="123">
        <v>49.8</v>
      </c>
      <c r="F50" s="123">
        <f t="shared" si="5"/>
        <v>-0.19000000000000483</v>
      </c>
      <c r="G50" s="122">
        <f t="shared" si="4"/>
        <v>-0.38007601520305023</v>
      </c>
      <c r="H50" s="123">
        <f>C50/'Previous yearr'!H50*100</f>
        <v>49.751194267515928</v>
      </c>
      <c r="I50" s="123">
        <f>D50/'Previous yearr'!I50*100</f>
        <v>42.004264392324089</v>
      </c>
      <c r="J50" s="123">
        <f>E50/'Previous yearr'!J50*100</f>
        <v>39.614986874552542</v>
      </c>
      <c r="K50" s="123">
        <f t="shared" si="6"/>
        <v>-10.136207392963385</v>
      </c>
      <c r="L50" s="208"/>
    </row>
    <row r="51" spans="1:12" s="106" customFormat="1" ht="15.75" customHeight="1" x14ac:dyDescent="0.25">
      <c r="A51" s="199" t="s">
        <v>58</v>
      </c>
      <c r="B51" s="200"/>
      <c r="C51" s="125">
        <f>SUM(C43:C50)</f>
        <v>746.37</v>
      </c>
      <c r="D51" s="125">
        <f>SUM(D43:D50)</f>
        <v>831.83999999999992</v>
      </c>
      <c r="E51" s="125">
        <f>SUM(E43:E50)</f>
        <v>869.01</v>
      </c>
      <c r="F51" s="125">
        <f t="shared" si="5"/>
        <v>122.63999999999999</v>
      </c>
      <c r="G51" s="124">
        <f t="shared" si="4"/>
        <v>16.431528598416335</v>
      </c>
      <c r="H51" s="125">
        <f>C51/'Previous yearr'!H51*100</f>
        <v>43.930217364434164</v>
      </c>
      <c r="I51" s="125">
        <f>D51/'Previous yearr'!I51*100</f>
        <v>38.520206159787726</v>
      </c>
      <c r="J51" s="125">
        <f>E51/'Previous yearr'!J51*100</f>
        <v>35.926131101997619</v>
      </c>
      <c r="K51" s="125">
        <f t="shared" si="6"/>
        <v>-8.0040862624365445</v>
      </c>
      <c r="L51" s="209"/>
    </row>
    <row r="52" spans="1:12" ht="15.75" customHeight="1" x14ac:dyDescent="0.2">
      <c r="A52" s="72">
        <v>42</v>
      </c>
      <c r="B52" s="73" t="s">
        <v>59</v>
      </c>
      <c r="C52" s="123">
        <v>0</v>
      </c>
      <c r="D52" s="123">
        <v>0</v>
      </c>
      <c r="E52" s="123">
        <v>0</v>
      </c>
      <c r="F52" s="123">
        <f t="shared" si="5"/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208"/>
    </row>
    <row r="53" spans="1:12" ht="15.75" customHeight="1" x14ac:dyDescent="0.2">
      <c r="A53" s="72">
        <v>43</v>
      </c>
      <c r="B53" s="73" t="s">
        <v>60</v>
      </c>
      <c r="C53" s="123">
        <v>0</v>
      </c>
      <c r="D53" s="123">
        <v>0</v>
      </c>
      <c r="E53" s="123">
        <v>0</v>
      </c>
      <c r="F53" s="123">
        <f t="shared" si="5"/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208"/>
    </row>
    <row r="54" spans="1:12" ht="15.75" customHeight="1" x14ac:dyDescent="0.2">
      <c r="A54" s="72">
        <v>44</v>
      </c>
      <c r="B54" s="73" t="s">
        <v>61</v>
      </c>
      <c r="C54" s="123">
        <v>0</v>
      </c>
      <c r="D54" s="123">
        <v>0</v>
      </c>
      <c r="E54" s="123">
        <v>0</v>
      </c>
      <c r="F54" s="123">
        <f t="shared" si="5"/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208"/>
    </row>
    <row r="55" spans="1:12" ht="15.75" customHeight="1" x14ac:dyDescent="0.2">
      <c r="A55" s="72">
        <v>45</v>
      </c>
      <c r="B55" s="73" t="s">
        <v>62</v>
      </c>
      <c r="C55" s="123">
        <v>0</v>
      </c>
      <c r="D55" s="123">
        <v>0</v>
      </c>
      <c r="E55" s="123">
        <v>0</v>
      </c>
      <c r="F55" s="123">
        <f t="shared" si="5"/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208"/>
    </row>
    <row r="56" spans="1:12" ht="15.75" customHeight="1" x14ac:dyDescent="0.2">
      <c r="A56" s="72">
        <v>46</v>
      </c>
      <c r="B56" s="73" t="s">
        <v>63</v>
      </c>
      <c r="C56" s="123">
        <v>0</v>
      </c>
      <c r="D56" s="123">
        <v>0</v>
      </c>
      <c r="E56" s="123">
        <v>0</v>
      </c>
      <c r="F56" s="123">
        <f t="shared" si="5"/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208"/>
    </row>
    <row r="57" spans="1:12" ht="15.75" customHeight="1" x14ac:dyDescent="0.2">
      <c r="A57" s="72">
        <v>47</v>
      </c>
      <c r="B57" s="73" t="s">
        <v>64</v>
      </c>
      <c r="C57" s="123">
        <v>0</v>
      </c>
      <c r="D57" s="123">
        <v>0</v>
      </c>
      <c r="E57" s="123">
        <v>0</v>
      </c>
      <c r="F57" s="123">
        <f t="shared" si="5"/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208"/>
    </row>
    <row r="58" spans="1:12" s="106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5"/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209"/>
    </row>
    <row r="59" spans="1:12" s="106" customFormat="1" ht="15.75" customHeight="1" x14ac:dyDescent="0.25">
      <c r="A59" s="199" t="s">
        <v>66</v>
      </c>
      <c r="B59" s="200"/>
      <c r="C59" s="125">
        <f>SUM(C18+C38+C40+C42+C51+C58)</f>
        <v>18273.52</v>
      </c>
      <c r="D59" s="125">
        <f>SUM(D18+D38+D40+D42+D51+D58)</f>
        <v>21765.25</v>
      </c>
      <c r="E59" s="125">
        <f>SUM(E18+E38+E40+E42+E51+E58)</f>
        <v>22163.829999999998</v>
      </c>
      <c r="F59" s="125">
        <f t="shared" si="5"/>
        <v>3890.3099999999977</v>
      </c>
      <c r="G59" s="124">
        <f t="shared" si="4"/>
        <v>21.289330134533454</v>
      </c>
      <c r="H59" s="125">
        <f>C59/'Previous yearr'!H59*100</f>
        <v>15.294521857872043</v>
      </c>
      <c r="I59" s="125">
        <f>D59/'Previous yearr'!I59*100</f>
        <v>16.486646272898014</v>
      </c>
      <c r="J59" s="125">
        <f>E59/'Previous yearr'!J59*100</f>
        <v>15.901265897980013</v>
      </c>
      <c r="K59" s="125">
        <f t="shared" si="6"/>
        <v>0.60674404010796934</v>
      </c>
      <c r="L59" s="209"/>
    </row>
    <row r="60" spans="1:12" x14ac:dyDescent="0.2">
      <c r="G60" s="25" t="str">
        <f t="shared" si="4"/>
        <v/>
      </c>
    </row>
  </sheetData>
  <mergeCells count="14">
    <mergeCell ref="L3:L59"/>
    <mergeCell ref="F4:G4"/>
    <mergeCell ref="H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view="pageBreakPreview" zoomScale="60" zoomScaleNormal="100" workbookViewId="0">
      <selection activeCell="H6" sqref="H6"/>
    </sheetView>
  </sheetViews>
  <sheetFormatPr defaultRowHeight="12.75" x14ac:dyDescent="0.2"/>
  <cols>
    <col min="1" max="1" width="5.7109375" style="11" customWidth="1"/>
    <col min="2" max="2" width="31" style="11" customWidth="1"/>
    <col min="3" max="6" width="15.28515625" style="11" customWidth="1"/>
    <col min="7" max="7" width="15.28515625" style="25" customWidth="1"/>
    <col min="8" max="10" width="15.28515625" style="11" customWidth="1"/>
    <col min="11" max="11" width="18.140625" style="25" customWidth="1"/>
    <col min="12" max="12" width="6.42578125" style="11" customWidth="1"/>
    <col min="13" max="194" width="9.140625" style="11" customWidth="1"/>
    <col min="195" max="16384" width="9.140625" style="11"/>
  </cols>
  <sheetData>
    <row r="1" spans="1:12" s="132" customFormat="1" ht="30.75" customHeight="1" x14ac:dyDescent="0.2">
      <c r="A1" s="132" t="s">
        <v>114</v>
      </c>
      <c r="C1" s="132" t="s">
        <v>115</v>
      </c>
    </row>
    <row r="2" spans="1:12" s="35" customFormat="1" ht="17.25" customHeight="1" x14ac:dyDescent="0.25">
      <c r="C2" s="20" t="s">
        <v>69</v>
      </c>
      <c r="I2" s="220" t="s">
        <v>189</v>
      </c>
      <c r="J2" s="220"/>
      <c r="K2" s="220"/>
      <c r="L2" s="207" t="s">
        <v>116</v>
      </c>
    </row>
    <row r="3" spans="1:12" s="21" customFormat="1" ht="39" customHeight="1" x14ac:dyDescent="0.2">
      <c r="A3" s="210" t="s">
        <v>3</v>
      </c>
      <c r="B3" s="210" t="s">
        <v>4</v>
      </c>
      <c r="C3" s="222" t="s">
        <v>5</v>
      </c>
      <c r="D3" s="222"/>
      <c r="E3" s="222"/>
      <c r="F3" s="222"/>
      <c r="G3" s="222"/>
      <c r="H3" s="239" t="s">
        <v>237</v>
      </c>
      <c r="I3" s="239"/>
      <c r="J3" s="239"/>
      <c r="K3" s="239"/>
      <c r="L3" s="208"/>
    </row>
    <row r="4" spans="1:12" s="21" customFormat="1" ht="43.5" customHeight="1" x14ac:dyDescent="0.2">
      <c r="A4" s="210"/>
      <c r="B4" s="210"/>
      <c r="C4" s="117" t="s">
        <v>8</v>
      </c>
      <c r="D4" s="117" t="s">
        <v>9</v>
      </c>
      <c r="E4" s="117" t="s">
        <v>10</v>
      </c>
      <c r="F4" s="210" t="str">
        <f>"GROWTH DURING THE YEAR " &amp;[1]AsOn!D1</f>
        <v>GROWTH DURING THE YEAR 2022-23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117" t="str">
        <f>F4</f>
        <v>GROWTH DURING THE YEAR 2022-23</v>
      </c>
      <c r="L4" s="208"/>
    </row>
    <row r="5" spans="1:12" s="21" customFormat="1" x14ac:dyDescent="0.2">
      <c r="A5" s="31"/>
      <c r="B5" s="31"/>
      <c r="C5" s="115" t="str">
        <f>RIGHT(C4,7)</f>
        <v xml:space="preserve"> MAR 22</v>
      </c>
      <c r="D5" s="115" t="str">
        <f t="shared" ref="D5:E5" si="0">RIGHT(D4,7)</f>
        <v xml:space="preserve"> DEC 22</v>
      </c>
      <c r="E5" s="115" t="str">
        <f t="shared" si="0"/>
        <v xml:space="preserve"> MAR 23</v>
      </c>
      <c r="F5" s="119" t="s">
        <v>11</v>
      </c>
      <c r="G5" s="119" t="s">
        <v>12</v>
      </c>
      <c r="H5" s="115" t="str">
        <f>RIGHT(H4,7)</f>
        <v xml:space="preserve"> MAR 22</v>
      </c>
      <c r="I5" s="115" t="str">
        <f t="shared" ref="I5:J5" si="1">RIGHT(I4,7)</f>
        <v xml:space="preserve"> DEC 22</v>
      </c>
      <c r="J5" s="115" t="str">
        <f t="shared" si="1"/>
        <v xml:space="preserve"> MAR 23</v>
      </c>
      <c r="K5" s="119" t="s">
        <v>11</v>
      </c>
      <c r="L5" s="208"/>
    </row>
    <row r="6" spans="1:12" ht="17.25" customHeight="1" x14ac:dyDescent="0.2">
      <c r="A6" s="70">
        <v>1</v>
      </c>
      <c r="B6" s="71" t="s">
        <v>13</v>
      </c>
      <c r="C6" s="123">
        <v>5269.7</v>
      </c>
      <c r="D6" s="123">
        <v>6375.76</v>
      </c>
      <c r="E6" s="123">
        <v>6589.69</v>
      </c>
      <c r="F6" s="123">
        <f t="shared" ref="F6:F37" si="2">(E6-C6)</f>
        <v>1319.9899999999998</v>
      </c>
      <c r="G6" s="122">
        <f>IF(C6=0,"",(E6-C6)/C6*100)</f>
        <v>25.048674497599482</v>
      </c>
      <c r="H6" s="123">
        <f>C6/'Previous yearr'!H6*100</f>
        <v>57.203863597383453</v>
      </c>
      <c r="I6" s="123">
        <f>D6/'Previous yearr'!I6*100</f>
        <v>59.08158773844108</v>
      </c>
      <c r="J6" s="123">
        <f>E6/'Previous yearr'!J6*100</f>
        <v>62.796510674956075</v>
      </c>
      <c r="K6" s="123">
        <f t="shared" ref="K6:K37" si="3">(J6-H6)</f>
        <v>5.5926470775726216</v>
      </c>
      <c r="L6" s="208"/>
    </row>
    <row r="7" spans="1:12" ht="15.75" customHeight="1" x14ac:dyDescent="0.2">
      <c r="A7" s="70">
        <v>2</v>
      </c>
      <c r="B7" s="71" t="s">
        <v>14</v>
      </c>
      <c r="C7" s="123">
        <v>2400.71</v>
      </c>
      <c r="D7" s="123">
        <v>2541.2199999999998</v>
      </c>
      <c r="E7" s="123">
        <v>2579.41</v>
      </c>
      <c r="F7" s="123">
        <f t="shared" si="2"/>
        <v>178.69999999999982</v>
      </c>
      <c r="G7" s="122">
        <f t="shared" ref="G7:G60" si="4">IF(C7=0,"",(E7-C7)/C7*100)</f>
        <v>7.443631259085846</v>
      </c>
      <c r="H7" s="123">
        <f>C7/'Previous yearr'!H7*100</f>
        <v>68.813095845491503</v>
      </c>
      <c r="I7" s="123">
        <f>D7/'Previous yearr'!I7*100</f>
        <v>45.492497341577717</v>
      </c>
      <c r="J7" s="123">
        <f>E7/'Previous yearr'!J7*100</f>
        <v>45.931628132256357</v>
      </c>
      <c r="K7" s="123">
        <f t="shared" si="3"/>
        <v>-22.881467713235146</v>
      </c>
      <c r="L7" s="208"/>
    </row>
    <row r="8" spans="1:12" ht="15.75" customHeight="1" x14ac:dyDescent="0.2">
      <c r="A8" s="70">
        <v>3</v>
      </c>
      <c r="B8" s="71" t="s">
        <v>15</v>
      </c>
      <c r="C8" s="123">
        <v>987.66</v>
      </c>
      <c r="D8" s="123">
        <v>978.88</v>
      </c>
      <c r="E8" s="123">
        <v>1092.7</v>
      </c>
      <c r="F8" s="123">
        <f t="shared" si="2"/>
        <v>105.04000000000008</v>
      </c>
      <c r="G8" s="122">
        <f t="shared" si="4"/>
        <v>10.635238847376636</v>
      </c>
      <c r="H8" s="123">
        <f>C8/'Previous yearr'!H8*100</f>
        <v>83.247079449098962</v>
      </c>
      <c r="I8" s="123">
        <f>D8/'Previous yearr'!I8*100</f>
        <v>71.826479997651973</v>
      </c>
      <c r="J8" s="123">
        <f>E8/'Previous yearr'!J8*100</f>
        <v>74.886063804269611</v>
      </c>
      <c r="K8" s="123">
        <f t="shared" si="3"/>
        <v>-8.3610156448293509</v>
      </c>
      <c r="L8" s="208"/>
    </row>
    <row r="9" spans="1:12" ht="15.75" customHeight="1" x14ac:dyDescent="0.2">
      <c r="A9" s="70">
        <v>4</v>
      </c>
      <c r="B9" s="71" t="s">
        <v>16</v>
      </c>
      <c r="C9" s="123">
        <v>1713.46</v>
      </c>
      <c r="D9" s="123">
        <v>1974.82</v>
      </c>
      <c r="E9" s="123">
        <v>2029.24</v>
      </c>
      <c r="F9" s="123">
        <f t="shared" si="2"/>
        <v>315.77999999999997</v>
      </c>
      <c r="G9" s="122">
        <f t="shared" si="4"/>
        <v>18.429376816499946</v>
      </c>
      <c r="H9" s="123">
        <f>C9/'Previous yearr'!H9*100</f>
        <v>38.218552322832188</v>
      </c>
      <c r="I9" s="123">
        <f>D9/'Previous yearr'!I9*100</f>
        <v>35.494724733540629</v>
      </c>
      <c r="J9" s="123">
        <f>E9/'Previous yearr'!J9*100</f>
        <v>38.713394509414883</v>
      </c>
      <c r="K9" s="123">
        <f t="shared" si="3"/>
        <v>0.49484218658269441</v>
      </c>
      <c r="L9" s="208"/>
    </row>
    <row r="10" spans="1:12" ht="15.75" customHeight="1" x14ac:dyDescent="0.2">
      <c r="A10" s="70">
        <v>5</v>
      </c>
      <c r="B10" s="71" t="s">
        <v>17</v>
      </c>
      <c r="C10" s="123">
        <v>3104.43</v>
      </c>
      <c r="D10" s="123">
        <v>3083.81</v>
      </c>
      <c r="E10" s="123">
        <v>3163.74</v>
      </c>
      <c r="F10" s="123">
        <f t="shared" si="2"/>
        <v>59.309999999999945</v>
      </c>
      <c r="G10" s="122">
        <f t="shared" si="4"/>
        <v>1.9104956465438083</v>
      </c>
      <c r="H10" s="123">
        <f>C10/'Previous yearr'!H10*100</f>
        <v>73.775879769577372</v>
      </c>
      <c r="I10" s="123">
        <f>D10/'Previous yearr'!I10*100</f>
        <v>70.918921156481986</v>
      </c>
      <c r="J10" s="123">
        <f>E10/'Previous yearr'!J10*100</f>
        <v>66.029139526195721</v>
      </c>
      <c r="K10" s="123">
        <f t="shared" si="3"/>
        <v>-7.7467402433816517</v>
      </c>
      <c r="L10" s="208"/>
    </row>
    <row r="11" spans="1:12" ht="15.75" customHeight="1" x14ac:dyDescent="0.2">
      <c r="A11" s="70">
        <v>6</v>
      </c>
      <c r="B11" s="71" t="s">
        <v>18</v>
      </c>
      <c r="C11" s="123">
        <v>1149.92</v>
      </c>
      <c r="D11" s="123">
        <v>1153.69</v>
      </c>
      <c r="E11" s="123">
        <v>1161.92</v>
      </c>
      <c r="F11" s="123">
        <f t="shared" si="2"/>
        <v>12</v>
      </c>
      <c r="G11" s="122">
        <f t="shared" si="4"/>
        <v>1.0435508557117017</v>
      </c>
      <c r="H11" s="123">
        <f>C11/'Previous yearr'!H11*100</f>
        <v>36.561922718615762</v>
      </c>
      <c r="I11" s="123">
        <f>D11/'Previous yearr'!I11*100</f>
        <v>26.789068794887815</v>
      </c>
      <c r="J11" s="123">
        <f>E11/'Previous yearr'!J11*100</f>
        <v>28.414429263497169</v>
      </c>
      <c r="K11" s="123">
        <f t="shared" si="3"/>
        <v>-8.1474934551185925</v>
      </c>
      <c r="L11" s="208"/>
    </row>
    <row r="12" spans="1:12" ht="15.75" customHeight="1" x14ac:dyDescent="0.2">
      <c r="A12" s="70">
        <v>7</v>
      </c>
      <c r="B12" s="71" t="s">
        <v>19</v>
      </c>
      <c r="C12" s="123">
        <v>396.36</v>
      </c>
      <c r="D12" s="123">
        <v>425.87</v>
      </c>
      <c r="E12" s="123">
        <v>429.84</v>
      </c>
      <c r="F12" s="123">
        <f t="shared" si="2"/>
        <v>33.479999999999961</v>
      </c>
      <c r="G12" s="122">
        <f t="shared" si="4"/>
        <v>8.4468664850136133</v>
      </c>
      <c r="H12" s="123">
        <f>C12/'Previous yearr'!H12*100</f>
        <v>59.076207652065051</v>
      </c>
      <c r="I12" s="123">
        <f>D12/'Previous yearr'!I12*100</f>
        <v>60.477434746797698</v>
      </c>
      <c r="J12" s="123">
        <f>E12/'Previous yearr'!J12*100</f>
        <v>61.995557735021769</v>
      </c>
      <c r="K12" s="123">
        <f t="shared" si="3"/>
        <v>2.9193500829567185</v>
      </c>
      <c r="L12" s="208"/>
    </row>
    <row r="13" spans="1:12" ht="15.75" customHeight="1" x14ac:dyDescent="0.2">
      <c r="A13" s="70">
        <v>8</v>
      </c>
      <c r="B13" s="71" t="s">
        <v>20</v>
      </c>
      <c r="C13" s="123">
        <v>251.76</v>
      </c>
      <c r="D13" s="123">
        <v>235.48</v>
      </c>
      <c r="E13" s="123">
        <v>228.23</v>
      </c>
      <c r="F13" s="123">
        <f t="shared" si="2"/>
        <v>-23.53</v>
      </c>
      <c r="G13" s="122">
        <f t="shared" si="4"/>
        <v>-9.3462027327613608</v>
      </c>
      <c r="H13" s="123">
        <f>C13/'Previous yearr'!H13*100</f>
        <v>73.205199034631136</v>
      </c>
      <c r="I13" s="123">
        <f>D13/'Previous yearr'!I13*100</f>
        <v>84.897429426397949</v>
      </c>
      <c r="J13" s="123">
        <f>E13/'Previous yearr'!J13*100</f>
        <v>75.632953340402963</v>
      </c>
      <c r="K13" s="123">
        <f t="shared" si="3"/>
        <v>2.4277543057718276</v>
      </c>
      <c r="L13" s="208"/>
    </row>
    <row r="14" spans="1:12" ht="15.75" customHeight="1" x14ac:dyDescent="0.2">
      <c r="A14" s="70">
        <v>9</v>
      </c>
      <c r="B14" s="71" t="s">
        <v>21</v>
      </c>
      <c r="C14" s="123">
        <v>5082.4399999999996</v>
      </c>
      <c r="D14" s="123">
        <v>5258.96</v>
      </c>
      <c r="E14" s="123">
        <v>5352.85</v>
      </c>
      <c r="F14" s="123">
        <f t="shared" si="2"/>
        <v>270.41000000000076</v>
      </c>
      <c r="G14" s="122">
        <f t="shared" si="4"/>
        <v>5.3204759918464521</v>
      </c>
      <c r="H14" s="123">
        <f>C14/'Previous yearr'!H14*100</f>
        <v>70.678283119754695</v>
      </c>
      <c r="I14" s="123">
        <f>D14/'Previous yearr'!I14*100</f>
        <v>63.596808405145836</v>
      </c>
      <c r="J14" s="123">
        <f>E14/'Previous yearr'!J14*100</f>
        <v>46.643580947136087</v>
      </c>
      <c r="K14" s="123">
        <f t="shared" si="3"/>
        <v>-24.034702172618609</v>
      </c>
      <c r="L14" s="208"/>
    </row>
    <row r="15" spans="1:12" ht="15.75" customHeight="1" x14ac:dyDescent="0.2">
      <c r="A15" s="70">
        <v>10</v>
      </c>
      <c r="B15" s="71" t="s">
        <v>22</v>
      </c>
      <c r="C15" s="123">
        <v>10782.8</v>
      </c>
      <c r="D15" s="123">
        <v>10050.92</v>
      </c>
      <c r="E15" s="123">
        <v>10495.59</v>
      </c>
      <c r="F15" s="123">
        <f t="shared" si="2"/>
        <v>-287.20999999999913</v>
      </c>
      <c r="G15" s="122">
        <f t="shared" si="4"/>
        <v>-2.663593871721623</v>
      </c>
      <c r="H15" s="123">
        <f>C15/'Previous yearr'!H15*100</f>
        <v>31.403719588094848</v>
      </c>
      <c r="I15" s="123">
        <f>D15/'Previous yearr'!I15*100</f>
        <v>27.65648560893732</v>
      </c>
      <c r="J15" s="123">
        <f>E15/'Previous yearr'!J15*100</f>
        <v>26.933232945639755</v>
      </c>
      <c r="K15" s="123">
        <f t="shared" si="3"/>
        <v>-4.4704866424550929</v>
      </c>
      <c r="L15" s="208"/>
    </row>
    <row r="16" spans="1:12" ht="15.75" customHeight="1" x14ac:dyDescent="0.2">
      <c r="A16" s="70">
        <v>11</v>
      </c>
      <c r="B16" s="71" t="s">
        <v>23</v>
      </c>
      <c r="C16" s="123">
        <v>992.78</v>
      </c>
      <c r="D16" s="123">
        <v>1096.8900000000001</v>
      </c>
      <c r="E16" s="123">
        <v>1235.8800000000001</v>
      </c>
      <c r="F16" s="123">
        <f t="shared" si="2"/>
        <v>243.10000000000014</v>
      </c>
      <c r="G16" s="122">
        <f t="shared" si="4"/>
        <v>24.486794657426636</v>
      </c>
      <c r="H16" s="123">
        <f>C16/'Previous yearr'!H16*100</f>
        <v>33.555849238995599</v>
      </c>
      <c r="I16" s="123">
        <f>D16/'Previous yearr'!I16*100</f>
        <v>31.135112120351977</v>
      </c>
      <c r="J16" s="123">
        <f>E16/'Previous yearr'!J16*100</f>
        <v>35.104542730296515</v>
      </c>
      <c r="K16" s="123">
        <f t="shared" si="3"/>
        <v>1.5486934913009165</v>
      </c>
      <c r="L16" s="208"/>
    </row>
    <row r="17" spans="1:12" ht="15.75" customHeight="1" x14ac:dyDescent="0.2">
      <c r="A17" s="70">
        <v>12</v>
      </c>
      <c r="B17" s="71" t="s">
        <v>24</v>
      </c>
      <c r="C17" s="123">
        <v>3079.98</v>
      </c>
      <c r="D17" s="123">
        <v>3060.29</v>
      </c>
      <c r="E17" s="123">
        <v>3145.27</v>
      </c>
      <c r="F17" s="123">
        <f t="shared" si="2"/>
        <v>65.289999999999964</v>
      </c>
      <c r="G17" s="122">
        <f t="shared" si="4"/>
        <v>2.1198189598633745</v>
      </c>
      <c r="H17" s="123">
        <f>C17/'Previous yearr'!H17*100</f>
        <v>66.896025959301753</v>
      </c>
      <c r="I17" s="123">
        <f>D17/'Previous yearr'!I17*100</f>
        <v>65.991076954261302</v>
      </c>
      <c r="J17" s="123">
        <f>E17/'Previous yearr'!J17*100</f>
        <v>69.00230572966143</v>
      </c>
      <c r="K17" s="123">
        <f t="shared" si="3"/>
        <v>2.1062797703596772</v>
      </c>
      <c r="L17" s="208"/>
    </row>
    <row r="18" spans="1:12" s="106" customFormat="1" ht="15.75" customHeight="1" x14ac:dyDescent="0.25">
      <c r="A18" s="199" t="s">
        <v>25</v>
      </c>
      <c r="B18" s="200"/>
      <c r="C18" s="125">
        <f>SUM(C6:C17)</f>
        <v>35212</v>
      </c>
      <c r="D18" s="125">
        <f>SUM(D6:D17)</f>
        <v>36236.589999999997</v>
      </c>
      <c r="E18" s="125">
        <f>SUM(E6:E17)</f>
        <v>37504.359999999986</v>
      </c>
      <c r="F18" s="125">
        <f t="shared" si="2"/>
        <v>2292.359999999986</v>
      </c>
      <c r="G18" s="124">
        <f t="shared" si="4"/>
        <v>6.5101669885265983</v>
      </c>
      <c r="H18" s="125">
        <f>C18/'Previous yearr'!H18*100</f>
        <v>46.436525494987094</v>
      </c>
      <c r="I18" s="125">
        <f>D18/'Previous yearr'!I18*100</f>
        <v>42.277080002902728</v>
      </c>
      <c r="J18" s="125">
        <f>E18/'Previous yearr'!J18*100</f>
        <v>41.118774272331621</v>
      </c>
      <c r="K18" s="125">
        <f t="shared" si="3"/>
        <v>-5.317751222655474</v>
      </c>
      <c r="L18" s="209"/>
    </row>
    <row r="19" spans="1:12" ht="15.75" customHeight="1" x14ac:dyDescent="0.2">
      <c r="A19" s="70">
        <v>13</v>
      </c>
      <c r="B19" s="71" t="s">
        <v>26</v>
      </c>
      <c r="C19" s="123">
        <v>2891.06</v>
      </c>
      <c r="D19" s="123">
        <v>3513.74</v>
      </c>
      <c r="E19" s="123">
        <v>3973.03</v>
      </c>
      <c r="F19" s="123">
        <f t="shared" si="2"/>
        <v>1081.9700000000003</v>
      </c>
      <c r="G19" s="122">
        <f t="shared" si="4"/>
        <v>37.424681604670965</v>
      </c>
      <c r="H19" s="123">
        <f>C19/'Previous yearr'!H19*100</f>
        <v>60.092829126645455</v>
      </c>
      <c r="I19" s="123">
        <f>D19/'Previous yearr'!I19*100</f>
        <v>68.725453379023293</v>
      </c>
      <c r="J19" s="123">
        <f>E19/'Previous yearr'!J19*100</f>
        <v>73.634082333143056</v>
      </c>
      <c r="K19" s="123">
        <f t="shared" si="3"/>
        <v>13.541253206497601</v>
      </c>
      <c r="L19" s="208"/>
    </row>
    <row r="20" spans="1:12" ht="15.75" customHeight="1" x14ac:dyDescent="0.2">
      <c r="A20" s="70">
        <v>14</v>
      </c>
      <c r="B20" s="71" t="s">
        <v>27</v>
      </c>
      <c r="C20" s="123">
        <v>992.74</v>
      </c>
      <c r="D20" s="123">
        <v>962.3</v>
      </c>
      <c r="E20" s="123">
        <v>987.28</v>
      </c>
      <c r="F20" s="123">
        <f t="shared" si="2"/>
        <v>-5.4600000000000364</v>
      </c>
      <c r="G20" s="122">
        <f t="shared" si="4"/>
        <v>-0.54999294880835226</v>
      </c>
      <c r="H20" s="123">
        <f>C20/'Previous yearr'!H20*100</f>
        <v>71.084665177292777</v>
      </c>
      <c r="I20" s="123">
        <f>D20/'Previous yearr'!I20*100</f>
        <v>65.666732631377812</v>
      </c>
      <c r="J20" s="123">
        <f>E20/'Previous yearr'!J20*100</f>
        <v>64.516297671014456</v>
      </c>
      <c r="K20" s="123">
        <f t="shared" si="3"/>
        <v>-6.5683675062783209</v>
      </c>
      <c r="L20" s="208"/>
    </row>
    <row r="21" spans="1:12" ht="15.75" customHeight="1" x14ac:dyDescent="0.2">
      <c r="A21" s="70">
        <v>15</v>
      </c>
      <c r="B21" s="71" t="s">
        <v>28</v>
      </c>
      <c r="C21" s="123">
        <v>77.84</v>
      </c>
      <c r="D21" s="123">
        <v>89.34</v>
      </c>
      <c r="E21" s="123">
        <v>93.93</v>
      </c>
      <c r="F21" s="123">
        <f t="shared" si="2"/>
        <v>16.090000000000003</v>
      </c>
      <c r="G21" s="122">
        <f t="shared" si="4"/>
        <v>20.670606372045224</v>
      </c>
      <c r="H21" s="123">
        <f>C21/'Previous yearr'!H21*100</f>
        <v>103.29087048832272</v>
      </c>
      <c r="I21" s="123">
        <f>D21/'Previous yearr'!I21*100</f>
        <v>106.67462686567164</v>
      </c>
      <c r="J21" s="123">
        <f>E21/'Previous yearr'!J21*100</f>
        <v>100.44914982354828</v>
      </c>
      <c r="K21" s="123">
        <f t="shared" si="3"/>
        <v>-2.8417206647744422</v>
      </c>
      <c r="L21" s="208"/>
    </row>
    <row r="22" spans="1:12" ht="15.75" customHeight="1" x14ac:dyDescent="0.2">
      <c r="A22" s="70">
        <v>16</v>
      </c>
      <c r="B22" s="71" t="s">
        <v>29</v>
      </c>
      <c r="C22" s="123">
        <v>293.43</v>
      </c>
      <c r="D22" s="123">
        <v>291.19</v>
      </c>
      <c r="E22" s="123">
        <v>281.33999999999997</v>
      </c>
      <c r="F22" s="123">
        <f t="shared" si="2"/>
        <v>-12.090000000000032</v>
      </c>
      <c r="G22" s="122">
        <f t="shared" si="4"/>
        <v>-4.1202331049994996</v>
      </c>
      <c r="H22" s="123">
        <f>C22/'Previous yearr'!H22*100</f>
        <v>74.145293746051806</v>
      </c>
      <c r="I22" s="123">
        <f>D22/'Previous yearr'!I22*100</f>
        <v>82.131776386303386</v>
      </c>
      <c r="J22" s="123">
        <f>E22/'Previous yearr'!J22*100</f>
        <v>80.053494195310719</v>
      </c>
      <c r="K22" s="123">
        <f t="shared" si="3"/>
        <v>5.9082004492589135</v>
      </c>
      <c r="L22" s="208"/>
    </row>
    <row r="23" spans="1:12" ht="15.75" customHeight="1" x14ac:dyDescent="0.2">
      <c r="A23" s="70">
        <v>17</v>
      </c>
      <c r="B23" s="71" t="s">
        <v>30</v>
      </c>
      <c r="C23" s="123">
        <v>152.18</v>
      </c>
      <c r="D23" s="123">
        <v>265.08</v>
      </c>
      <c r="E23" s="123">
        <v>266.3</v>
      </c>
      <c r="F23" s="123">
        <f t="shared" si="2"/>
        <v>114.12</v>
      </c>
      <c r="G23" s="122">
        <f t="shared" si="4"/>
        <v>74.990143251412803</v>
      </c>
      <c r="H23" s="123">
        <f>C23/'Previous yearr'!H23*100</f>
        <v>86.12337294850029</v>
      </c>
      <c r="I23" s="123">
        <f>D23/'Previous yearr'!I23*100</f>
        <v>139.31048980449862</v>
      </c>
      <c r="J23" s="123">
        <f>E23/'Previous yearr'!J23*100</f>
        <v>113.82774097029281</v>
      </c>
      <c r="K23" s="123">
        <f t="shared" si="3"/>
        <v>27.704368021792519</v>
      </c>
      <c r="L23" s="208"/>
    </row>
    <row r="24" spans="1:12" ht="15.75" customHeight="1" x14ac:dyDescent="0.2">
      <c r="A24" s="70">
        <v>18</v>
      </c>
      <c r="B24" s="71" t="s">
        <v>31</v>
      </c>
      <c r="C24" s="123">
        <v>5653.84</v>
      </c>
      <c r="D24" s="123">
        <v>6661.72</v>
      </c>
      <c r="E24" s="123">
        <v>7104.9</v>
      </c>
      <c r="F24" s="123">
        <f t="shared" si="2"/>
        <v>1451.0599999999995</v>
      </c>
      <c r="G24" s="122">
        <f t="shared" si="4"/>
        <v>25.665034737452764</v>
      </c>
      <c r="H24" s="123">
        <f>C24/'Previous yearr'!H24*100</f>
        <v>60.672698337409415</v>
      </c>
      <c r="I24" s="123">
        <f>D24/'Previous yearr'!I24*100</f>
        <v>64.225134852421562</v>
      </c>
      <c r="J24" s="123">
        <f>E24/'Previous yearr'!J24*100</f>
        <v>59.609166433148694</v>
      </c>
      <c r="K24" s="123">
        <f t="shared" si="3"/>
        <v>-1.0635319042607208</v>
      </c>
      <c r="L24" s="208"/>
    </row>
    <row r="25" spans="1:12" ht="15.75" customHeight="1" x14ac:dyDescent="0.2">
      <c r="A25" s="70">
        <v>19</v>
      </c>
      <c r="B25" s="71" t="s">
        <v>32</v>
      </c>
      <c r="C25" s="123">
        <v>3389.92</v>
      </c>
      <c r="D25" s="123">
        <v>3658.35</v>
      </c>
      <c r="E25" s="123">
        <v>3908.27</v>
      </c>
      <c r="F25" s="123">
        <f t="shared" si="2"/>
        <v>518.34999999999991</v>
      </c>
      <c r="G25" s="122">
        <f t="shared" si="4"/>
        <v>15.290921319677159</v>
      </c>
      <c r="H25" s="123">
        <f>C25/'Previous yearr'!H25*100</f>
        <v>39.103933556350214</v>
      </c>
      <c r="I25" s="123">
        <f>D25/'Previous yearr'!I25*100</f>
        <v>54.178273599282036</v>
      </c>
      <c r="J25" s="123">
        <f>E25/'Previous yearr'!J25*100</f>
        <v>54.957659651658886</v>
      </c>
      <c r="K25" s="123">
        <f t="shared" si="3"/>
        <v>15.853726095308673</v>
      </c>
      <c r="L25" s="208"/>
    </row>
    <row r="26" spans="1:12" ht="15.75" customHeight="1" x14ac:dyDescent="0.2">
      <c r="A26" s="70">
        <v>20</v>
      </c>
      <c r="B26" s="71" t="s">
        <v>33</v>
      </c>
      <c r="C26" s="123">
        <v>1245.33</v>
      </c>
      <c r="D26" s="123">
        <v>2503.31</v>
      </c>
      <c r="E26" s="123">
        <v>1442.34</v>
      </c>
      <c r="F26" s="123">
        <f t="shared" si="2"/>
        <v>197.01</v>
      </c>
      <c r="G26" s="122">
        <f t="shared" si="4"/>
        <v>15.819903158199031</v>
      </c>
      <c r="H26" s="123">
        <f>C26/'Previous yearr'!H26*100</f>
        <v>53.917858750995805</v>
      </c>
      <c r="I26" s="123">
        <f>D26/'Previous yearr'!I26*100</f>
        <v>120.11467779857013</v>
      </c>
      <c r="J26" s="123">
        <f>E26/'Previous yearr'!J26*100</f>
        <v>64.27310969305907</v>
      </c>
      <c r="K26" s="123">
        <f t="shared" si="3"/>
        <v>10.355250942063265</v>
      </c>
      <c r="L26" s="208"/>
    </row>
    <row r="27" spans="1:12" ht="15.75" customHeight="1" x14ac:dyDescent="0.2">
      <c r="A27" s="70">
        <v>21</v>
      </c>
      <c r="B27" s="71" t="s">
        <v>34</v>
      </c>
      <c r="C27" s="123">
        <v>434</v>
      </c>
      <c r="D27" s="123">
        <v>594.39</v>
      </c>
      <c r="E27" s="123">
        <v>646.66</v>
      </c>
      <c r="F27" s="123">
        <f t="shared" si="2"/>
        <v>212.65999999999997</v>
      </c>
      <c r="G27" s="122">
        <f t="shared" si="4"/>
        <v>48.999999999999993</v>
      </c>
      <c r="H27" s="123">
        <f>C27/'Previous yearr'!H27*100</f>
        <v>62.62626262626263</v>
      </c>
      <c r="I27" s="123">
        <f>D27/'Previous yearr'!I27*100</f>
        <v>66.635650224215254</v>
      </c>
      <c r="J27" s="123">
        <f>E27/'Previous yearr'!J27*100</f>
        <v>60.210428305400363</v>
      </c>
      <c r="K27" s="123">
        <f t="shared" si="3"/>
        <v>-2.4158343208622668</v>
      </c>
      <c r="L27" s="208"/>
    </row>
    <row r="28" spans="1:12" ht="15.75" customHeight="1" x14ac:dyDescent="0.2">
      <c r="A28" s="70">
        <v>22</v>
      </c>
      <c r="B28" s="71" t="s">
        <v>35</v>
      </c>
      <c r="C28" s="123">
        <v>1809.5</v>
      </c>
      <c r="D28" s="123">
        <v>1851.06</v>
      </c>
      <c r="E28" s="123">
        <v>1818.35</v>
      </c>
      <c r="F28" s="123">
        <f t="shared" si="2"/>
        <v>8.8499999999999091</v>
      </c>
      <c r="G28" s="122">
        <f t="shared" si="4"/>
        <v>0.48908538270239899</v>
      </c>
      <c r="H28" s="123">
        <f>C28/'Previous yearr'!H28*100</f>
        <v>64.356999068166147</v>
      </c>
      <c r="I28" s="123">
        <f>D28/'Previous yearr'!I28*100</f>
        <v>70.688647794058681</v>
      </c>
      <c r="J28" s="123">
        <f>E28/'Previous yearr'!J28*100</f>
        <v>66.440248171235211</v>
      </c>
      <c r="K28" s="123">
        <f t="shared" si="3"/>
        <v>2.0832491030690647</v>
      </c>
      <c r="L28" s="208"/>
    </row>
    <row r="29" spans="1:12" ht="15.75" customHeight="1" x14ac:dyDescent="0.2">
      <c r="A29" s="70">
        <v>23</v>
      </c>
      <c r="B29" s="71" t="s">
        <v>36</v>
      </c>
      <c r="C29" s="123">
        <v>11.7</v>
      </c>
      <c r="D29" s="123">
        <v>12.19</v>
      </c>
      <c r="E29" s="123">
        <v>6.57</v>
      </c>
      <c r="F29" s="123">
        <f t="shared" si="2"/>
        <v>-5.129999999999999</v>
      </c>
      <c r="G29" s="122">
        <f t="shared" si="4"/>
        <v>-43.84615384615384</v>
      </c>
      <c r="H29" s="123">
        <f>C29/'Previous yearr'!H29*100</f>
        <v>23.484544359694901</v>
      </c>
      <c r="I29" s="123">
        <f>D29/'Previous yearr'!I29*100</f>
        <v>30.376277099426858</v>
      </c>
      <c r="J29" s="123">
        <f>E29/'Previous yearr'!J29*100</f>
        <v>16.242274412855377</v>
      </c>
      <c r="K29" s="123">
        <f t="shared" si="3"/>
        <v>-7.2422699468395244</v>
      </c>
      <c r="L29" s="208"/>
    </row>
    <row r="30" spans="1:12" ht="15.75" customHeight="1" x14ac:dyDescent="0.2">
      <c r="A30" s="70">
        <v>24</v>
      </c>
      <c r="B30" s="71" t="s">
        <v>37</v>
      </c>
      <c r="C30" s="123">
        <v>328.87</v>
      </c>
      <c r="D30" s="123">
        <v>370.44</v>
      </c>
      <c r="E30" s="123">
        <v>377.19</v>
      </c>
      <c r="F30" s="123">
        <f t="shared" si="2"/>
        <v>48.319999999999993</v>
      </c>
      <c r="G30" s="122">
        <f t="shared" si="4"/>
        <v>14.692735731444035</v>
      </c>
      <c r="H30" s="123">
        <f>C30/'Previous yearr'!H30*100</f>
        <v>62.369853401354106</v>
      </c>
      <c r="I30" s="123">
        <f>D30/'Previous yearr'!I30*100</f>
        <v>80.451732001303071</v>
      </c>
      <c r="J30" s="123">
        <f>E30/'Previous yearr'!J30*100</f>
        <v>80.417448405253282</v>
      </c>
      <c r="K30" s="123">
        <f t="shared" si="3"/>
        <v>18.047595003899175</v>
      </c>
      <c r="L30" s="208"/>
    </row>
    <row r="31" spans="1:12" ht="15.75" customHeight="1" x14ac:dyDescent="0.2">
      <c r="A31" s="70">
        <v>25</v>
      </c>
      <c r="B31" s="71" t="s">
        <v>38</v>
      </c>
      <c r="C31" s="123">
        <v>2.61</v>
      </c>
      <c r="D31" s="123">
        <v>2.27</v>
      </c>
      <c r="E31" s="123">
        <v>2.2999999999999998</v>
      </c>
      <c r="F31" s="123">
        <f t="shared" si="2"/>
        <v>-0.31000000000000005</v>
      </c>
      <c r="G31" s="122">
        <f t="shared" si="4"/>
        <v>-11.877394636015328</v>
      </c>
      <c r="H31" s="123">
        <f>C31/'Previous yearr'!H31*100</f>
        <v>15.675675675675677</v>
      </c>
      <c r="I31" s="123">
        <f>D31/'Previous yearr'!I31*100</f>
        <v>19.860017497812773</v>
      </c>
      <c r="J31" s="123">
        <f>E31/'Previous yearr'!J31*100</f>
        <v>21.677662582469367</v>
      </c>
      <c r="K31" s="123">
        <f t="shared" si="3"/>
        <v>6.0019869067936895</v>
      </c>
      <c r="L31" s="208"/>
    </row>
    <row r="32" spans="1:12" ht="15.75" customHeight="1" x14ac:dyDescent="0.2">
      <c r="A32" s="70">
        <v>26</v>
      </c>
      <c r="B32" s="71" t="s">
        <v>39</v>
      </c>
      <c r="C32" s="123">
        <v>1922.81</v>
      </c>
      <c r="D32" s="123">
        <v>2273.52</v>
      </c>
      <c r="E32" s="123">
        <v>2476.3200000000002</v>
      </c>
      <c r="F32" s="123">
        <f t="shared" si="2"/>
        <v>553.51000000000022</v>
      </c>
      <c r="G32" s="122">
        <f t="shared" si="4"/>
        <v>28.786515568360898</v>
      </c>
      <c r="H32" s="123">
        <f>C32/'Previous yearr'!H32*100</f>
        <v>78.509599287913318</v>
      </c>
      <c r="I32" s="123">
        <f>D32/'Previous yearr'!I32*100</f>
        <v>85.724304615535431</v>
      </c>
      <c r="J32" s="123">
        <f>E32/'Previous yearr'!J32*100</f>
        <v>85.34443540716029</v>
      </c>
      <c r="K32" s="123">
        <f t="shared" si="3"/>
        <v>6.8348361192469724</v>
      </c>
      <c r="L32" s="208"/>
    </row>
    <row r="33" spans="1:12" ht="15.75" customHeight="1" x14ac:dyDescent="0.2">
      <c r="A33" s="70">
        <v>27</v>
      </c>
      <c r="B33" s="71" t="s">
        <v>40</v>
      </c>
      <c r="C33" s="123">
        <v>5.59</v>
      </c>
      <c r="D33" s="123">
        <v>1.84</v>
      </c>
      <c r="E33" s="123">
        <v>1.84</v>
      </c>
      <c r="F33" s="123">
        <f t="shared" si="2"/>
        <v>-3.75</v>
      </c>
      <c r="G33" s="122">
        <f t="shared" si="4"/>
        <v>-67.084078711985697</v>
      </c>
      <c r="H33" s="123">
        <f>C33/'Previous yearr'!H33*100</f>
        <v>17.540006275494193</v>
      </c>
      <c r="I33" s="123">
        <f>D33/'Previous yearr'!I33*100</f>
        <v>6.604450825556353</v>
      </c>
      <c r="J33" s="123">
        <f>E33/'Previous yearr'!J33*100</f>
        <v>17.540514775977119</v>
      </c>
      <c r="K33" s="123">
        <f t="shared" si="3"/>
        <v>5.0850048292616634E-4</v>
      </c>
      <c r="L33" s="208"/>
    </row>
    <row r="34" spans="1:12" ht="15.75" customHeight="1" x14ac:dyDescent="0.2">
      <c r="A34" s="70">
        <v>28</v>
      </c>
      <c r="B34" s="71" t="s">
        <v>41</v>
      </c>
      <c r="C34" s="123">
        <v>109.47</v>
      </c>
      <c r="D34" s="123">
        <v>138.29</v>
      </c>
      <c r="E34" s="123">
        <v>159.05000000000001</v>
      </c>
      <c r="F34" s="123">
        <f t="shared" si="2"/>
        <v>49.580000000000013</v>
      </c>
      <c r="G34" s="122">
        <f t="shared" si="4"/>
        <v>45.290947291495399</v>
      </c>
      <c r="H34" s="123">
        <f>C34/'Previous yearr'!H34*100</f>
        <v>55.829253365973067</v>
      </c>
      <c r="I34" s="123">
        <f>D34/'Previous yearr'!I34*100</f>
        <v>92.211775688471022</v>
      </c>
      <c r="J34" s="123">
        <f>E34/'Previous yearr'!J34*100</f>
        <v>106.31684491978611</v>
      </c>
      <c r="K34" s="123">
        <f t="shared" si="3"/>
        <v>50.48759155381304</v>
      </c>
      <c r="L34" s="208"/>
    </row>
    <row r="35" spans="1:12" ht="15.75" customHeight="1" x14ac:dyDescent="0.2">
      <c r="A35" s="70">
        <v>29</v>
      </c>
      <c r="B35" s="71" t="s">
        <v>42</v>
      </c>
      <c r="C35" s="123">
        <v>34.409999999999997</v>
      </c>
      <c r="D35" s="123">
        <v>30.66</v>
      </c>
      <c r="E35" s="123">
        <v>26.32</v>
      </c>
      <c r="F35" s="123">
        <f t="shared" si="2"/>
        <v>-8.0899999999999963</v>
      </c>
      <c r="G35" s="122">
        <f t="shared" si="4"/>
        <v>-23.510607381575117</v>
      </c>
      <c r="H35" s="123">
        <f>C35/'Previous yearr'!H35*100</f>
        <v>64.961298848404752</v>
      </c>
      <c r="I35" s="123">
        <f>D35/'Previous yearr'!I35*100</f>
        <v>57.566654149455502</v>
      </c>
      <c r="J35" s="123">
        <f>E35/'Previous yearr'!J35*100</f>
        <v>52.294853963838669</v>
      </c>
      <c r="K35" s="123">
        <f t="shared" si="3"/>
        <v>-12.666444884566083</v>
      </c>
      <c r="L35" s="208"/>
    </row>
    <row r="36" spans="1:12" ht="15.75" customHeight="1" x14ac:dyDescent="0.2">
      <c r="A36" s="70">
        <v>30</v>
      </c>
      <c r="B36" s="71" t="s">
        <v>43</v>
      </c>
      <c r="C36" s="123">
        <v>11.46</v>
      </c>
      <c r="D36" s="123">
        <v>11.71</v>
      </c>
      <c r="E36" s="123">
        <v>9.9700000000000006</v>
      </c>
      <c r="F36" s="123">
        <f t="shared" si="2"/>
        <v>-1.4900000000000002</v>
      </c>
      <c r="G36" s="122">
        <f t="shared" si="4"/>
        <v>-13.001745200698082</v>
      </c>
      <c r="H36" s="123">
        <f>C36/'Previous yearr'!H36*100</f>
        <v>93.019480519480524</v>
      </c>
      <c r="I36" s="123">
        <f>D36/'Previous yearr'!I36*100</f>
        <v>104.36720142602496</v>
      </c>
      <c r="J36" s="123">
        <f>E36/'Previous yearr'!J36*100</f>
        <v>66.55540720961281</v>
      </c>
      <c r="K36" s="123">
        <f t="shared" si="3"/>
        <v>-26.464073309867715</v>
      </c>
      <c r="L36" s="208"/>
    </row>
    <row r="37" spans="1:12" ht="15.75" customHeight="1" x14ac:dyDescent="0.2">
      <c r="A37" s="70">
        <v>31</v>
      </c>
      <c r="B37" s="71" t="s">
        <v>44</v>
      </c>
      <c r="C37" s="123">
        <v>645</v>
      </c>
      <c r="D37" s="123">
        <v>858.41</v>
      </c>
      <c r="E37" s="123">
        <v>927.59</v>
      </c>
      <c r="F37" s="123">
        <f t="shared" si="2"/>
        <v>282.59000000000003</v>
      </c>
      <c r="G37" s="122">
        <f t="shared" si="4"/>
        <v>43.8124031007752</v>
      </c>
      <c r="H37" s="123">
        <f>C37/'Previous yearr'!H37*100</f>
        <v>72.471910112359552</v>
      </c>
      <c r="I37" s="123">
        <f>D37/'Previous yearr'!I37*100</f>
        <v>77.825022665457837</v>
      </c>
      <c r="J37" s="123">
        <f>E37/'Previous yearr'!J37*100</f>
        <v>74.565112540192928</v>
      </c>
      <c r="K37" s="123">
        <f t="shared" si="3"/>
        <v>2.0932024278333756</v>
      </c>
      <c r="L37" s="208"/>
    </row>
    <row r="38" spans="1:12" s="106" customFormat="1" ht="15.75" customHeight="1" x14ac:dyDescent="0.25">
      <c r="A38" s="199" t="s">
        <v>45</v>
      </c>
      <c r="B38" s="200"/>
      <c r="C38" s="125">
        <f>SUM(C19:C37)</f>
        <v>20011.760000000002</v>
      </c>
      <c r="D38" s="125">
        <f>SUM(D19:D37)</f>
        <v>24089.809999999998</v>
      </c>
      <c r="E38" s="125">
        <f>SUM(E19:E37)</f>
        <v>24509.549999999996</v>
      </c>
      <c r="F38" s="125">
        <f t="shared" ref="F38:F59" si="5">(E38-C38)</f>
        <v>4497.7899999999936</v>
      </c>
      <c r="G38" s="124">
        <f t="shared" si="4"/>
        <v>22.475734268250235</v>
      </c>
      <c r="H38" s="125">
        <f>C38/'Previous yearr'!H38*100</f>
        <v>57.36752377848164</v>
      </c>
      <c r="I38" s="125">
        <f>D38/'Previous yearr'!I38*100</f>
        <v>69.955795951650231</v>
      </c>
      <c r="J38" s="125">
        <f>E38/'Previous yearr'!J38*100</f>
        <v>65.217339243358524</v>
      </c>
      <c r="K38" s="125">
        <f t="shared" ref="K38:K59" si="6">(J38-H38)</f>
        <v>7.8498154648768832</v>
      </c>
      <c r="L38" s="209"/>
    </row>
    <row r="39" spans="1:12" ht="15.75" customHeight="1" x14ac:dyDescent="0.2">
      <c r="A39" s="70">
        <v>32</v>
      </c>
      <c r="B39" s="71" t="s">
        <v>46</v>
      </c>
      <c r="C39" s="123">
        <v>2807.74</v>
      </c>
      <c r="D39" s="123">
        <v>4177.4399999999996</v>
      </c>
      <c r="E39" s="123">
        <v>3472.55</v>
      </c>
      <c r="F39" s="123">
        <f t="shared" si="5"/>
        <v>664.8100000000004</v>
      </c>
      <c r="G39" s="122">
        <f t="shared" si="4"/>
        <v>23.677762185957405</v>
      </c>
      <c r="H39" s="123">
        <f>C39/'Previous yearr'!H39*100</f>
        <v>107.36439592375197</v>
      </c>
      <c r="I39" s="123">
        <f>D39/'Previous yearr'!I39*100</f>
        <v>87.441521661318575</v>
      </c>
      <c r="J39" s="123">
        <f>E39/'Previous yearr'!J39*100</f>
        <v>117.20065746175214</v>
      </c>
      <c r="K39" s="123">
        <f t="shared" si="6"/>
        <v>9.8362615380001728</v>
      </c>
      <c r="L39" s="208"/>
    </row>
    <row r="40" spans="1:12" s="106" customFormat="1" ht="15.75" customHeight="1" x14ac:dyDescent="0.25">
      <c r="A40" s="199" t="s">
        <v>47</v>
      </c>
      <c r="B40" s="200"/>
      <c r="C40" s="125">
        <f>SUM(C39:C39)</f>
        <v>2807.74</v>
      </c>
      <c r="D40" s="125">
        <f>SUM(D39:D39)</f>
        <v>4177.4399999999996</v>
      </c>
      <c r="E40" s="125">
        <f>SUM(E39:E39)</f>
        <v>3472.55</v>
      </c>
      <c r="F40" s="125">
        <f t="shared" si="5"/>
        <v>664.8100000000004</v>
      </c>
      <c r="G40" s="124">
        <f t="shared" si="4"/>
        <v>23.677762185957405</v>
      </c>
      <c r="H40" s="125">
        <f>C40/'Previous yearr'!H40*100</f>
        <v>107.36439592375197</v>
      </c>
      <c r="I40" s="125">
        <f>D40/'Previous yearr'!I40*100</f>
        <v>87.441521661318575</v>
      </c>
      <c r="J40" s="125">
        <f>E40/'Previous yearr'!J40*100</f>
        <v>117.20065746175214</v>
      </c>
      <c r="K40" s="125">
        <f t="shared" si="6"/>
        <v>9.8362615380001728</v>
      </c>
      <c r="L40" s="209"/>
    </row>
    <row r="41" spans="1:12" ht="15.75" customHeight="1" x14ac:dyDescent="0.2">
      <c r="A41" s="70">
        <v>33</v>
      </c>
      <c r="B41" s="71" t="s">
        <v>48</v>
      </c>
      <c r="C41" s="123">
        <v>2877.11</v>
      </c>
      <c r="D41" s="123">
        <v>3505.42</v>
      </c>
      <c r="E41" s="123">
        <v>3873.11</v>
      </c>
      <c r="F41" s="123">
        <f t="shared" si="5"/>
        <v>996</v>
      </c>
      <c r="G41" s="122">
        <f t="shared" si="4"/>
        <v>34.618071606577431</v>
      </c>
      <c r="H41" s="123">
        <f>C41/'Previous yearr'!H41*100</f>
        <v>64.628886682510668</v>
      </c>
      <c r="I41" s="123">
        <f>D41/'Previous yearr'!I41*100</f>
        <v>71.065654364286956</v>
      </c>
      <c r="J41" s="123">
        <f>E41/'Previous yearr'!J41*100</f>
        <v>74.324088342023103</v>
      </c>
      <c r="K41" s="123">
        <f t="shared" si="6"/>
        <v>9.6952016595124348</v>
      </c>
      <c r="L41" s="208"/>
    </row>
    <row r="42" spans="1:12" s="106" customFormat="1" ht="15.75" customHeight="1" x14ac:dyDescent="0.25">
      <c r="A42" s="199" t="s">
        <v>49</v>
      </c>
      <c r="B42" s="200"/>
      <c r="C42" s="125">
        <f>SUM(C41:C41)</f>
        <v>2877.11</v>
      </c>
      <c r="D42" s="125">
        <f>SUM(D41:D41)</f>
        <v>3505.42</v>
      </c>
      <c r="E42" s="125">
        <f>SUM(E41:E41)</f>
        <v>3873.11</v>
      </c>
      <c r="F42" s="125">
        <f t="shared" si="5"/>
        <v>996</v>
      </c>
      <c r="G42" s="124">
        <f t="shared" si="4"/>
        <v>34.618071606577431</v>
      </c>
      <c r="H42" s="125">
        <f>C42/'Previous yearr'!H42*100</f>
        <v>64.628886682510668</v>
      </c>
      <c r="I42" s="125">
        <f>D42/'Previous yearr'!I42*100</f>
        <v>71.065654364286956</v>
      </c>
      <c r="J42" s="125">
        <f>E42/'Previous yearr'!J42*100</f>
        <v>74.324088342023103</v>
      </c>
      <c r="K42" s="125">
        <f t="shared" si="6"/>
        <v>9.6952016595124348</v>
      </c>
      <c r="L42" s="209"/>
    </row>
    <row r="43" spans="1:12" ht="15.75" customHeight="1" x14ac:dyDescent="0.2">
      <c r="A43" s="70">
        <v>34</v>
      </c>
      <c r="B43" s="71" t="s">
        <v>50</v>
      </c>
      <c r="C43" s="123">
        <v>817.72</v>
      </c>
      <c r="D43" s="123">
        <v>918.87</v>
      </c>
      <c r="E43" s="123">
        <v>906.74</v>
      </c>
      <c r="F43" s="123">
        <f t="shared" si="5"/>
        <v>89.019999999999982</v>
      </c>
      <c r="G43" s="122">
        <f t="shared" si="4"/>
        <v>10.886366971579511</v>
      </c>
      <c r="H43" s="123">
        <f>C43/'Previous yearr'!H43*100</f>
        <v>115.98536211738674</v>
      </c>
      <c r="I43" s="123">
        <f>D43/'Previous yearr'!I43*100</f>
        <v>102.84630193409741</v>
      </c>
      <c r="J43" s="123">
        <f>E43/'Previous yearr'!J43*100</f>
        <v>85.4713584133777</v>
      </c>
      <c r="K43" s="123">
        <f t="shared" si="6"/>
        <v>-30.514003704009042</v>
      </c>
      <c r="L43" s="208"/>
    </row>
    <row r="44" spans="1:12" ht="15.75" customHeight="1" x14ac:dyDescent="0.2">
      <c r="A44" s="70">
        <v>35</v>
      </c>
      <c r="B44" s="71" t="s">
        <v>51</v>
      </c>
      <c r="C44" s="123">
        <v>138.51</v>
      </c>
      <c r="D44" s="123">
        <v>160.61000000000001</v>
      </c>
      <c r="E44" s="123">
        <v>180.92</v>
      </c>
      <c r="F44" s="123">
        <f t="shared" si="5"/>
        <v>42.41</v>
      </c>
      <c r="G44" s="122">
        <f t="shared" si="4"/>
        <v>30.618727889683058</v>
      </c>
      <c r="H44" s="123">
        <f>C44/'Previous yearr'!H44*100</f>
        <v>64.973262032085557</v>
      </c>
      <c r="I44" s="123">
        <f>D44/'Previous yearr'!I44*100</f>
        <v>81.656413645838626</v>
      </c>
      <c r="J44" s="123">
        <f>E44/'Previous yearr'!J44*100</f>
        <v>88.961007031518903</v>
      </c>
      <c r="K44" s="123">
        <f t="shared" si="6"/>
        <v>23.987744999433346</v>
      </c>
      <c r="L44" s="208"/>
    </row>
    <row r="45" spans="1:12" ht="15.75" customHeight="1" x14ac:dyDescent="0.2">
      <c r="A45" s="70">
        <v>36</v>
      </c>
      <c r="B45" s="71" t="s">
        <v>52</v>
      </c>
      <c r="C45" s="123">
        <v>497.2</v>
      </c>
      <c r="D45" s="123">
        <v>436.89</v>
      </c>
      <c r="E45" s="123">
        <v>465.55</v>
      </c>
      <c r="F45" s="123">
        <f t="shared" si="5"/>
        <v>-31.649999999999977</v>
      </c>
      <c r="G45" s="122">
        <f t="shared" si="4"/>
        <v>-6.3656476267095696</v>
      </c>
      <c r="H45" s="123">
        <f>C45/'Previous yearr'!H45*100</f>
        <v>166.22647186653739</v>
      </c>
      <c r="I45" s="123">
        <f>D45/'Previous yearr'!I45*100</f>
        <v>86.903506852584883</v>
      </c>
      <c r="J45" s="123">
        <f>E45/'Previous yearr'!J45*100</f>
        <v>89.554679234394527</v>
      </c>
      <c r="K45" s="123">
        <f t="shared" si="6"/>
        <v>-76.671792632142868</v>
      </c>
      <c r="L45" s="208"/>
    </row>
    <row r="46" spans="1:12" ht="15.75" customHeight="1" x14ac:dyDescent="0.2">
      <c r="A46" s="70">
        <v>37</v>
      </c>
      <c r="B46" s="71" t="s">
        <v>53</v>
      </c>
      <c r="C46" s="123">
        <v>45.46</v>
      </c>
      <c r="D46" s="123">
        <v>51.25</v>
      </c>
      <c r="E46" s="123">
        <v>44.84</v>
      </c>
      <c r="F46" s="123">
        <f t="shared" si="5"/>
        <v>-0.61999999999999744</v>
      </c>
      <c r="G46" s="122">
        <f t="shared" si="4"/>
        <v>-1.3638363396392377</v>
      </c>
      <c r="H46" s="123">
        <f>C46/'Previous yearr'!H46*100</f>
        <v>378.5179017485429</v>
      </c>
      <c r="I46" s="123">
        <f>D46/'Previous yearr'!I46*100</f>
        <v>160.80953875117666</v>
      </c>
      <c r="J46" s="123">
        <f>E46/'Previous yearr'!J46*100</f>
        <v>98.636163660360765</v>
      </c>
      <c r="K46" s="123">
        <f t="shared" si="6"/>
        <v>-279.88173808818215</v>
      </c>
      <c r="L46" s="208"/>
    </row>
    <row r="47" spans="1:12" ht="15.75" customHeight="1" x14ac:dyDescent="0.2">
      <c r="A47" s="70">
        <v>38</v>
      </c>
      <c r="B47" s="71" t="s">
        <v>54</v>
      </c>
      <c r="C47" s="123">
        <v>272.99</v>
      </c>
      <c r="D47" s="123">
        <v>308.83999999999997</v>
      </c>
      <c r="E47" s="123">
        <v>356.6</v>
      </c>
      <c r="F47" s="123">
        <f t="shared" si="5"/>
        <v>83.610000000000014</v>
      </c>
      <c r="G47" s="122">
        <f t="shared" si="4"/>
        <v>30.627495512656143</v>
      </c>
      <c r="H47" s="123">
        <f>C47/'Previous yearr'!H47*100</f>
        <v>108.51452875939103</v>
      </c>
      <c r="I47" s="123">
        <f>D47/'Previous yearr'!I47*100</f>
        <v>111.49055990758457</v>
      </c>
      <c r="J47" s="123">
        <f>E47/'Previous yearr'!J47*100</f>
        <v>115.20320475544356</v>
      </c>
      <c r="K47" s="123">
        <f t="shared" si="6"/>
        <v>6.6886759960525382</v>
      </c>
      <c r="L47" s="208"/>
    </row>
    <row r="48" spans="1:12" ht="15.75" customHeight="1" x14ac:dyDescent="0.2">
      <c r="A48" s="70">
        <v>39</v>
      </c>
      <c r="B48" s="71" t="s">
        <v>55</v>
      </c>
      <c r="C48" s="123">
        <v>60.8</v>
      </c>
      <c r="D48" s="123">
        <v>86.07</v>
      </c>
      <c r="E48" s="123">
        <v>93.57</v>
      </c>
      <c r="F48" s="123">
        <f t="shared" si="5"/>
        <v>32.769999999999996</v>
      </c>
      <c r="G48" s="122">
        <f t="shared" si="4"/>
        <v>53.898026315789473</v>
      </c>
      <c r="H48" s="123">
        <f>C48/'Previous yearr'!H48*100</f>
        <v>169.26503340757236</v>
      </c>
      <c r="I48" s="123">
        <f>D48/'Previous yearr'!I48*100</f>
        <v>143.23514727908136</v>
      </c>
      <c r="J48" s="123">
        <f>E48/'Previous yearr'!J48*100</f>
        <v>147.77321541377131</v>
      </c>
      <c r="K48" s="123">
        <f t="shared" si="6"/>
        <v>-21.49181799380105</v>
      </c>
      <c r="L48" s="208"/>
    </row>
    <row r="49" spans="1:12" ht="15.75" customHeight="1" x14ac:dyDescent="0.2">
      <c r="A49" s="70">
        <v>40</v>
      </c>
      <c r="B49" s="71" t="s">
        <v>56</v>
      </c>
      <c r="C49" s="123">
        <v>65.64</v>
      </c>
      <c r="D49" s="123">
        <v>71.91</v>
      </c>
      <c r="E49" s="123">
        <v>79.81</v>
      </c>
      <c r="F49" s="123">
        <f t="shared" si="5"/>
        <v>14.170000000000002</v>
      </c>
      <c r="G49" s="122">
        <f t="shared" si="4"/>
        <v>21.587446678854359</v>
      </c>
      <c r="H49" s="123">
        <f>C49/'Previous yearr'!H49*100</f>
        <v>80.342717258261928</v>
      </c>
      <c r="I49" s="123">
        <f>D49/'Previous yearr'!I49*100</f>
        <v>84.500587544065809</v>
      </c>
      <c r="J49" s="123">
        <f>E49/'Previous yearr'!J49*100</f>
        <v>87.935213750550901</v>
      </c>
      <c r="K49" s="123">
        <f t="shared" si="6"/>
        <v>7.5924964922889728</v>
      </c>
      <c r="L49" s="208"/>
    </row>
    <row r="50" spans="1:12" ht="15.75" customHeight="1" x14ac:dyDescent="0.2">
      <c r="A50" s="70">
        <v>41</v>
      </c>
      <c r="B50" s="71" t="s">
        <v>57</v>
      </c>
      <c r="C50" s="123">
        <v>109.5</v>
      </c>
      <c r="D50" s="123">
        <v>126.67</v>
      </c>
      <c r="E50" s="123">
        <v>137.84</v>
      </c>
      <c r="F50" s="123">
        <f t="shared" si="5"/>
        <v>28.340000000000003</v>
      </c>
      <c r="G50" s="122">
        <f t="shared" si="4"/>
        <v>25.88127853881279</v>
      </c>
      <c r="H50" s="123">
        <f>C50/'Previous yearr'!H50*100</f>
        <v>108.97691082802548</v>
      </c>
      <c r="I50" s="123">
        <f>D50/'Previous yearr'!I50*100</f>
        <v>112.53553660270079</v>
      </c>
      <c r="J50" s="123">
        <f>E50/'Previous yearr'!J50*100</f>
        <v>109.6491925861109</v>
      </c>
      <c r="K50" s="123">
        <f t="shared" si="6"/>
        <v>0.67228175808541835</v>
      </c>
      <c r="L50" s="208"/>
    </row>
    <row r="51" spans="1:12" s="106" customFormat="1" ht="15.75" customHeight="1" x14ac:dyDescent="0.25">
      <c r="A51" s="199" t="s">
        <v>58</v>
      </c>
      <c r="B51" s="200"/>
      <c r="C51" s="125">
        <f>SUM(C43:C50)</f>
        <v>2007.8200000000002</v>
      </c>
      <c r="D51" s="125">
        <f>SUM(D43:D50)</f>
        <v>2161.1099999999997</v>
      </c>
      <c r="E51" s="125">
        <f>SUM(E43:E50)</f>
        <v>2265.8700000000003</v>
      </c>
      <c r="F51" s="125">
        <f t="shared" si="5"/>
        <v>258.05000000000018</v>
      </c>
      <c r="G51" s="124">
        <f t="shared" si="4"/>
        <v>12.852247711448245</v>
      </c>
      <c r="H51" s="125">
        <f>C51/'Previous yearr'!H51*100</f>
        <v>118.17727002513259</v>
      </c>
      <c r="I51" s="125">
        <f>D51/'Previous yearr'!I51*100</f>
        <v>100.07501771251546</v>
      </c>
      <c r="J51" s="125">
        <f>E51/'Previous yearr'!J51*100</f>
        <v>93.674345151475066</v>
      </c>
      <c r="K51" s="125">
        <f t="shared" si="6"/>
        <v>-24.50292487365752</v>
      </c>
      <c r="L51" s="209"/>
    </row>
    <row r="52" spans="1:12" ht="15.75" customHeight="1" x14ac:dyDescent="0.2">
      <c r="A52" s="70">
        <v>42</v>
      </c>
      <c r="B52" s="71" t="s">
        <v>59</v>
      </c>
      <c r="C52" s="123">
        <v>0</v>
      </c>
      <c r="D52" s="123">
        <v>0</v>
      </c>
      <c r="E52" s="123">
        <v>0</v>
      </c>
      <c r="F52" s="123">
        <f t="shared" si="5"/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208"/>
    </row>
    <row r="53" spans="1:12" ht="15.75" customHeight="1" x14ac:dyDescent="0.2">
      <c r="A53" s="70">
        <v>43</v>
      </c>
      <c r="B53" s="71" t="s">
        <v>60</v>
      </c>
      <c r="C53" s="123">
        <v>0</v>
      </c>
      <c r="D53" s="123">
        <v>0</v>
      </c>
      <c r="E53" s="123">
        <v>0</v>
      </c>
      <c r="F53" s="123">
        <f t="shared" si="5"/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208"/>
    </row>
    <row r="54" spans="1:12" ht="15.75" customHeight="1" x14ac:dyDescent="0.2">
      <c r="A54" s="70">
        <v>44</v>
      </c>
      <c r="B54" s="71" t="s">
        <v>61</v>
      </c>
      <c r="C54" s="123">
        <v>0</v>
      </c>
      <c r="D54" s="123">
        <v>0</v>
      </c>
      <c r="E54" s="123">
        <v>0</v>
      </c>
      <c r="F54" s="123">
        <f t="shared" si="5"/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208"/>
    </row>
    <row r="55" spans="1:12" ht="15.75" customHeight="1" x14ac:dyDescent="0.2">
      <c r="A55" s="70">
        <v>45</v>
      </c>
      <c r="B55" s="71" t="s">
        <v>62</v>
      </c>
      <c r="C55" s="123">
        <v>0</v>
      </c>
      <c r="D55" s="123">
        <v>0</v>
      </c>
      <c r="E55" s="123">
        <v>0</v>
      </c>
      <c r="F55" s="123">
        <f t="shared" si="5"/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208"/>
    </row>
    <row r="56" spans="1:12" ht="15.75" customHeight="1" x14ac:dyDescent="0.2">
      <c r="A56" s="70">
        <v>46</v>
      </c>
      <c r="B56" s="71" t="s">
        <v>63</v>
      </c>
      <c r="C56" s="123">
        <v>0</v>
      </c>
      <c r="D56" s="123">
        <v>0</v>
      </c>
      <c r="E56" s="123">
        <v>0</v>
      </c>
      <c r="F56" s="123">
        <f t="shared" si="5"/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208"/>
    </row>
    <row r="57" spans="1:12" ht="15.75" customHeight="1" x14ac:dyDescent="0.2">
      <c r="A57" s="70">
        <v>47</v>
      </c>
      <c r="B57" s="71" t="s">
        <v>64</v>
      </c>
      <c r="C57" s="123">
        <v>0</v>
      </c>
      <c r="D57" s="123">
        <v>0</v>
      </c>
      <c r="E57" s="123">
        <v>0</v>
      </c>
      <c r="F57" s="123">
        <f t="shared" si="5"/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208"/>
    </row>
    <row r="58" spans="1:12" s="106" customFormat="1" ht="15.75" customHeight="1" x14ac:dyDescent="0.25">
      <c r="A58" s="199" t="s">
        <v>65</v>
      </c>
      <c r="B58" s="200"/>
      <c r="C58" s="125">
        <f>SUM(C52:C57)</f>
        <v>0</v>
      </c>
      <c r="D58" s="125">
        <f>SUM(D52:D57)</f>
        <v>0</v>
      </c>
      <c r="E58" s="125">
        <f>SUM(E52:E57)</f>
        <v>0</v>
      </c>
      <c r="F58" s="125">
        <f t="shared" si="5"/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209"/>
    </row>
    <row r="59" spans="1:12" s="69" customFormat="1" ht="15.75" customHeight="1" x14ac:dyDescent="0.25">
      <c r="A59" s="199" t="s">
        <v>66</v>
      </c>
      <c r="B59" s="200"/>
      <c r="C59" s="125">
        <f>SUM(C18+C38+C40+C42+C51+C58)</f>
        <v>62916.43</v>
      </c>
      <c r="D59" s="125">
        <f>SUM(D18+D38+D40+D42+D51+D58)</f>
        <v>70170.37</v>
      </c>
      <c r="E59" s="125">
        <f>SUM(E18+E38+E40+E42+E51+E58)</f>
        <v>71625.439999999973</v>
      </c>
      <c r="F59" s="125">
        <f t="shared" si="5"/>
        <v>8709.0099999999729</v>
      </c>
      <c r="G59" s="124">
        <f t="shared" si="4"/>
        <v>13.842187167962283</v>
      </c>
      <c r="H59" s="123">
        <f>C59/'Previous yearr'!H59*100</f>
        <v>52.659625176445282</v>
      </c>
      <c r="I59" s="123">
        <f>D59/'Previous yearr'!I59*100</f>
        <v>53.152344633228395</v>
      </c>
      <c r="J59" s="123">
        <f>E59/'Previous yearr'!J59*100</f>
        <v>51.3871098316407</v>
      </c>
      <c r="K59" s="125">
        <f t="shared" si="6"/>
        <v>-1.2725153448045816</v>
      </c>
      <c r="L59" s="209"/>
    </row>
    <row r="60" spans="1:12" x14ac:dyDescent="0.2">
      <c r="G60" s="25" t="str">
        <f t="shared" si="4"/>
        <v/>
      </c>
      <c r="L60" s="208"/>
    </row>
    <row r="61" spans="1:12" x14ac:dyDescent="0.2">
      <c r="G61" s="25" t="str">
        <f t="shared" ref="G61:G64" si="7">IF(C61=0,"",(E61-C61)/C61*100)</f>
        <v/>
      </c>
    </row>
    <row r="62" spans="1:12" x14ac:dyDescent="0.2">
      <c r="G62" s="25" t="str">
        <f t="shared" si="7"/>
        <v/>
      </c>
    </row>
    <row r="63" spans="1:12" x14ac:dyDescent="0.2">
      <c r="G63" s="25" t="str">
        <f t="shared" si="7"/>
        <v/>
      </c>
    </row>
    <row r="64" spans="1:12" x14ac:dyDescent="0.2">
      <c r="G64" s="25" t="str">
        <f t="shared" si="7"/>
        <v/>
      </c>
    </row>
  </sheetData>
  <mergeCells count="14">
    <mergeCell ref="L2:L60"/>
    <mergeCell ref="F4:G4"/>
    <mergeCell ref="I2:K2"/>
    <mergeCell ref="A3:A4"/>
    <mergeCell ref="B3:B4"/>
    <mergeCell ref="C3:G3"/>
    <mergeCell ref="H3:K3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60"/>
  <sheetViews>
    <sheetView view="pageBreakPreview" zoomScale="90" zoomScaleNormal="100" zoomScaleSheetLayoutView="90" workbookViewId="0">
      <pane xSplit="2" ySplit="5" topLeftCell="F45" activePane="bottomRight" state="frozen"/>
      <selection activeCell="O59" sqref="O59"/>
      <selection pane="topRight" activeCell="O59" sqref="O59"/>
      <selection pane="bottomLeft" activeCell="O59" sqref="O59"/>
      <selection pane="bottomRight" activeCell="K51" sqref="K51"/>
    </sheetView>
  </sheetViews>
  <sheetFormatPr defaultRowHeight="12.75" x14ac:dyDescent="0.2"/>
  <cols>
    <col min="1" max="1" width="5.7109375" style="2" customWidth="1"/>
    <col min="2" max="2" width="31" style="2" customWidth="1"/>
    <col min="3" max="4" width="11" style="2" customWidth="1"/>
    <col min="5" max="5" width="10.7109375" style="3" customWidth="1"/>
    <col min="6" max="6" width="10.85546875" style="2" customWidth="1"/>
    <col min="7" max="7" width="8.140625" style="4" customWidth="1"/>
    <col min="8" max="8" width="12.140625" style="2" bestFit="1" customWidth="1"/>
    <col min="9" max="9" width="11.5703125" style="3" customWidth="1"/>
    <col min="10" max="10" width="11.5703125" style="2" customWidth="1"/>
    <col min="11" max="11" width="11.7109375" style="4" customWidth="1"/>
    <col min="12" max="12" width="11.140625" style="25" customWidth="1"/>
    <col min="13" max="13" width="12" style="3" bestFit="1" customWidth="1"/>
    <col min="14" max="14" width="12" style="2" bestFit="1" customWidth="1"/>
    <col min="15" max="15" width="12.7109375" style="3" customWidth="1"/>
    <col min="16" max="16" width="15" style="2" customWidth="1"/>
    <col min="17" max="17" width="0.140625" style="5" customWidth="1"/>
    <col min="18" max="18" width="5.7109375" style="5" customWidth="1"/>
    <col min="19" max="227" width="9.140625" style="5" customWidth="1"/>
    <col min="228" max="229" width="9.140625" style="2" customWidth="1"/>
    <col min="230" max="16384" width="9.140625" style="2"/>
  </cols>
  <sheetData>
    <row r="1" spans="1:255" s="128" customFormat="1" ht="19.5" customHeight="1" x14ac:dyDescent="0.3">
      <c r="A1" s="128" t="s">
        <v>126</v>
      </c>
      <c r="C1" s="128" t="s">
        <v>127</v>
      </c>
    </row>
    <row r="2" spans="1:255" s="10" customFormat="1" ht="18.75" customHeight="1" x14ac:dyDescent="0.25">
      <c r="A2" s="9"/>
      <c r="B2" s="9"/>
      <c r="C2" s="227" t="s">
        <v>69</v>
      </c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4" t="s">
        <v>2</v>
      </c>
      <c r="O2" s="224"/>
      <c r="P2" s="224"/>
      <c r="Q2" s="22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  <c r="EG2" s="9"/>
      <c r="EH2" s="9"/>
      <c r="EI2" s="9"/>
      <c r="EJ2" s="9"/>
      <c r="EK2" s="9"/>
      <c r="EL2" s="9"/>
      <c r="EM2" s="9"/>
      <c r="EN2" s="9"/>
      <c r="EO2" s="9"/>
      <c r="EP2" s="9"/>
      <c r="EQ2" s="9"/>
      <c r="ER2" s="9"/>
      <c r="ES2" s="9"/>
      <c r="ET2" s="9"/>
      <c r="EU2" s="9"/>
      <c r="EV2" s="9"/>
      <c r="EW2" s="9"/>
      <c r="EX2" s="9"/>
      <c r="EY2" s="9"/>
      <c r="EZ2" s="9"/>
      <c r="FA2" s="9"/>
      <c r="FB2" s="9"/>
      <c r="FC2" s="9"/>
      <c r="FD2" s="9"/>
      <c r="FE2" s="9"/>
      <c r="FF2" s="9"/>
      <c r="FG2" s="9"/>
      <c r="FH2" s="9"/>
      <c r="FI2" s="9"/>
      <c r="FJ2" s="9"/>
      <c r="FK2" s="9"/>
      <c r="FL2" s="9"/>
      <c r="FM2" s="9"/>
      <c r="FN2" s="9"/>
      <c r="FO2" s="9"/>
      <c r="FP2" s="9"/>
      <c r="FQ2" s="9"/>
      <c r="FR2" s="9"/>
      <c r="FS2" s="9"/>
      <c r="FT2" s="9"/>
      <c r="FU2" s="9"/>
      <c r="FV2" s="9"/>
      <c r="FW2" s="9"/>
      <c r="FX2" s="9"/>
      <c r="FY2" s="9"/>
      <c r="FZ2" s="9"/>
      <c r="GA2" s="9"/>
      <c r="GB2" s="9"/>
      <c r="GC2" s="9"/>
      <c r="GD2" s="9"/>
      <c r="GE2" s="9"/>
      <c r="GF2" s="9"/>
      <c r="GG2" s="9"/>
      <c r="GH2" s="9"/>
      <c r="GI2" s="9"/>
      <c r="GJ2" s="9"/>
      <c r="GK2" s="9"/>
      <c r="GL2" s="9"/>
      <c r="GM2" s="9"/>
      <c r="GN2" s="9"/>
      <c r="GO2" s="9"/>
      <c r="GP2" s="9"/>
      <c r="GQ2" s="9"/>
      <c r="GR2" s="9"/>
      <c r="GS2" s="9"/>
      <c r="GT2" s="9"/>
      <c r="GU2" s="9"/>
      <c r="GV2" s="9"/>
      <c r="GW2" s="9"/>
      <c r="GX2" s="9"/>
      <c r="GY2" s="9"/>
      <c r="GZ2" s="9"/>
      <c r="HA2" s="9"/>
      <c r="HB2" s="9"/>
      <c r="HC2" s="9"/>
      <c r="HD2" s="9"/>
      <c r="HE2" s="9"/>
      <c r="HF2" s="9"/>
      <c r="HG2" s="9"/>
      <c r="HH2" s="9"/>
      <c r="HI2" s="9"/>
      <c r="HJ2" s="9"/>
      <c r="HK2" s="9"/>
      <c r="HL2" s="9"/>
      <c r="HM2" s="9"/>
      <c r="HN2" s="9"/>
      <c r="HO2" s="9"/>
      <c r="HP2" s="9"/>
      <c r="HQ2" s="9"/>
      <c r="HR2" s="9"/>
      <c r="HS2" s="9"/>
    </row>
    <row r="3" spans="1:255" s="14" customFormat="1" ht="24.75" customHeight="1" x14ac:dyDescent="0.2">
      <c r="A3" s="210" t="s">
        <v>3</v>
      </c>
      <c r="B3" s="210" t="s">
        <v>4</v>
      </c>
      <c r="C3" s="222" t="s">
        <v>128</v>
      </c>
      <c r="D3" s="222"/>
      <c r="E3" s="222"/>
      <c r="F3" s="222"/>
      <c r="G3" s="222"/>
      <c r="H3" s="222" t="s">
        <v>129</v>
      </c>
      <c r="I3" s="222"/>
      <c r="J3" s="222"/>
      <c r="K3" s="222"/>
      <c r="L3" s="222"/>
      <c r="M3" s="222" t="s">
        <v>130</v>
      </c>
      <c r="N3" s="222"/>
      <c r="O3" s="222"/>
      <c r="P3" s="222"/>
      <c r="Q3" s="222"/>
      <c r="R3" s="207" t="s">
        <v>131</v>
      </c>
      <c r="HT3" s="15"/>
      <c r="HU3" s="15"/>
      <c r="HV3" s="15"/>
      <c r="HW3" s="15"/>
      <c r="HX3" s="15"/>
      <c r="HY3" s="15"/>
      <c r="HZ3" s="15"/>
      <c r="IA3" s="15"/>
      <c r="IB3" s="15"/>
      <c r="IC3" s="15"/>
      <c r="ID3" s="15"/>
      <c r="IE3" s="15"/>
      <c r="IF3" s="15"/>
      <c r="IG3" s="15"/>
      <c r="IH3" s="15"/>
      <c r="II3" s="15"/>
      <c r="IJ3" s="15"/>
      <c r="IK3" s="15"/>
      <c r="IL3" s="15"/>
      <c r="IM3" s="15"/>
      <c r="IN3" s="15"/>
      <c r="IO3" s="15"/>
      <c r="IP3" s="15"/>
      <c r="IQ3" s="15"/>
      <c r="IR3" s="15"/>
      <c r="IS3" s="15"/>
      <c r="IT3" s="15"/>
      <c r="IU3" s="15"/>
    </row>
    <row r="4" spans="1:255" s="14" customFormat="1" ht="36" customHeight="1" x14ac:dyDescent="0.2">
      <c r="A4" s="210"/>
      <c r="B4" s="210"/>
      <c r="C4" s="117" t="s">
        <v>8</v>
      </c>
      <c r="D4" s="117" t="s">
        <v>9</v>
      </c>
      <c r="E4" s="117" t="s">
        <v>10</v>
      </c>
      <c r="F4" s="210" t="str">
        <f>"GROWTH DURING THE YEAR " &amp;AsOn!D1</f>
        <v>GROWTH DURING THE YEAR 2022-23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210" t="str">
        <f>F4</f>
        <v>GROWTH DURING THE YEAR 2022-23</v>
      </c>
      <c r="L4" s="210"/>
      <c r="M4" s="117" t="str">
        <f>H4</f>
        <v>As on  31ST MAR 22</v>
      </c>
      <c r="N4" s="117" t="str">
        <f>I4</f>
        <v>As on 31ST DEC 22</v>
      </c>
      <c r="O4" s="117" t="str">
        <f>J4</f>
        <v>As on  31ST MAR 23</v>
      </c>
      <c r="P4" s="210" t="str">
        <f>F4</f>
        <v>GROWTH DURING THE YEAR 2022-23</v>
      </c>
      <c r="Q4" s="210"/>
      <c r="R4" s="207"/>
      <c r="HT4" s="15"/>
      <c r="HU4" s="15"/>
      <c r="HV4" s="15"/>
      <c r="HW4" s="15"/>
      <c r="HX4" s="15"/>
      <c r="HY4" s="15"/>
      <c r="HZ4" s="15"/>
      <c r="IA4" s="15"/>
      <c r="IB4" s="15"/>
      <c r="IC4" s="15"/>
      <c r="ID4" s="15"/>
      <c r="IE4" s="15"/>
      <c r="IF4" s="15"/>
      <c r="IG4" s="15"/>
      <c r="IH4" s="15"/>
      <c r="II4" s="15"/>
      <c r="IJ4" s="15"/>
      <c r="IK4" s="15"/>
      <c r="IL4" s="15"/>
      <c r="IM4" s="15"/>
      <c r="IN4" s="15"/>
      <c r="IO4" s="15"/>
      <c r="IP4" s="15"/>
      <c r="IQ4" s="15"/>
      <c r="IR4" s="15"/>
      <c r="IS4" s="15"/>
      <c r="IT4" s="15"/>
      <c r="IU4" s="15"/>
    </row>
    <row r="5" spans="1:255" s="14" customFormat="1" ht="12" customHeight="1" x14ac:dyDescent="0.2">
      <c r="A5" s="24"/>
      <c r="B5" s="24"/>
      <c r="C5" s="115" t="str">
        <f>RIGHT(C4,7)</f>
        <v xml:space="preserve"> MAR 22</v>
      </c>
      <c r="D5" s="115" t="str">
        <f t="shared" ref="D5:E5" si="0">RIGHT(D4,7)</f>
        <v xml:space="preserve"> DEC 22</v>
      </c>
      <c r="E5" s="115" t="str">
        <f t="shared" si="0"/>
        <v xml:space="preserve"> MAR 23</v>
      </c>
      <c r="F5" s="119" t="s">
        <v>11</v>
      </c>
      <c r="G5" s="119" t="s">
        <v>12</v>
      </c>
      <c r="H5" s="115" t="str">
        <f>RIGHT(H4,7)</f>
        <v xml:space="preserve"> MAR 22</v>
      </c>
      <c r="I5" s="115" t="str">
        <f t="shared" ref="I5:J5" si="1">RIGHT(I4,7)</f>
        <v xml:space="preserve"> DEC 22</v>
      </c>
      <c r="J5" s="115" t="str">
        <f t="shared" si="1"/>
        <v xml:space="preserve"> MAR 23</v>
      </c>
      <c r="K5" s="119" t="s">
        <v>11</v>
      </c>
      <c r="L5" s="119" t="s">
        <v>12</v>
      </c>
      <c r="M5" s="115" t="str">
        <f>RIGHT(M4,7)</f>
        <v xml:space="preserve"> MAR 22</v>
      </c>
      <c r="N5" s="115" t="str">
        <f t="shared" ref="N5:O5" si="2">RIGHT(N4,7)</f>
        <v xml:space="preserve"> DEC 22</v>
      </c>
      <c r="O5" s="115" t="str">
        <f t="shared" si="2"/>
        <v xml:space="preserve"> MAR 23</v>
      </c>
      <c r="P5" s="119" t="s">
        <v>11</v>
      </c>
      <c r="Q5" s="8" t="s">
        <v>12</v>
      </c>
      <c r="R5" s="207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</row>
    <row r="6" spans="1:255" ht="15.75" customHeight="1" x14ac:dyDescent="0.2">
      <c r="A6" s="67">
        <v>1</v>
      </c>
      <c r="B6" s="68" t="s">
        <v>13</v>
      </c>
      <c r="C6" s="123">
        <v>0</v>
      </c>
      <c r="D6" s="123">
        <v>0</v>
      </c>
      <c r="E6" s="123">
        <v>0</v>
      </c>
      <c r="F6" s="123">
        <f t="shared" ref="F6:F37" si="3">(E6-C6)</f>
        <v>0</v>
      </c>
      <c r="G6" s="122">
        <v>0</v>
      </c>
      <c r="H6" s="123">
        <f>(C6+t1a!H6)</f>
        <v>10493.72</v>
      </c>
      <c r="I6" s="123">
        <f>(D6+t1a!I6)</f>
        <v>12434</v>
      </c>
      <c r="J6" s="123">
        <f>(E6+t1a!J6)</f>
        <v>13812.78</v>
      </c>
      <c r="K6" s="123">
        <f t="shared" ref="K6:K37" si="4">(J6-H6)</f>
        <v>3319.0600000000013</v>
      </c>
      <c r="L6" s="122">
        <f>IF(H6=0,"",(J6-H6)/H6*100)</f>
        <v>31.629012399797222</v>
      </c>
      <c r="M6" s="123">
        <f>(H6/t1a!C6)*100</f>
        <v>71.857716008592476</v>
      </c>
      <c r="N6" s="123">
        <f>(I6/t1a!D6)*100</f>
        <v>73.011430863154359</v>
      </c>
      <c r="O6" s="123">
        <f>(J6/t1a!E6)*100</f>
        <v>78.676025387704755</v>
      </c>
      <c r="P6" s="123">
        <f t="shared" ref="P6:P37" si="5">(O6-M6)</f>
        <v>6.8183093791122786</v>
      </c>
      <c r="R6" s="208"/>
    </row>
    <row r="7" spans="1:255" ht="15.75" customHeight="1" x14ac:dyDescent="0.2">
      <c r="A7" s="67">
        <v>2</v>
      </c>
      <c r="B7" s="68" t="s">
        <v>14</v>
      </c>
      <c r="C7" s="123">
        <v>0</v>
      </c>
      <c r="D7" s="123">
        <v>0</v>
      </c>
      <c r="E7" s="123">
        <v>0</v>
      </c>
      <c r="F7" s="123">
        <f t="shared" si="3"/>
        <v>0</v>
      </c>
      <c r="G7" s="122">
        <v>0</v>
      </c>
      <c r="H7" s="123">
        <f>(C7+t1a!H7)</f>
        <v>5615.76</v>
      </c>
      <c r="I7" s="123">
        <f>(D7+t1a!I7)</f>
        <v>5683.68</v>
      </c>
      <c r="J7" s="123">
        <f>(E7+t1a!J7)</f>
        <v>5913.76</v>
      </c>
      <c r="K7" s="123">
        <f t="shared" si="4"/>
        <v>298</v>
      </c>
      <c r="L7" s="122">
        <f t="shared" ref="L7:L60" si="6">IF(H7=0,"",(J7-H7)/H7*100)</f>
        <v>5.3064945795404359</v>
      </c>
      <c r="M7" s="123">
        <f>(H7/t1a!C7)*100</f>
        <v>110.7400337598006</v>
      </c>
      <c r="N7" s="123">
        <f>(I7/t1a!D7)*100</f>
        <v>110.27171751467237</v>
      </c>
      <c r="O7" s="123">
        <f>(J7/t1a!E7)*100</f>
        <v>107.4449626543653</v>
      </c>
      <c r="P7" s="123">
        <f t="shared" si="5"/>
        <v>-3.2950711054352979</v>
      </c>
      <c r="R7" s="208"/>
    </row>
    <row r="8" spans="1:255" ht="15.75" customHeight="1" x14ac:dyDescent="0.2">
      <c r="A8" s="67">
        <v>3</v>
      </c>
      <c r="B8" s="68" t="s">
        <v>15</v>
      </c>
      <c r="C8" s="123">
        <v>0</v>
      </c>
      <c r="D8" s="123">
        <v>0</v>
      </c>
      <c r="E8" s="123">
        <v>0</v>
      </c>
      <c r="F8" s="123">
        <f t="shared" si="3"/>
        <v>0</v>
      </c>
      <c r="G8" s="122">
        <v>0</v>
      </c>
      <c r="H8" s="123">
        <f>(C8+t1a!H8)</f>
        <v>1459.15</v>
      </c>
      <c r="I8" s="123">
        <f>(D8+t1a!I8)</f>
        <v>1709.04</v>
      </c>
      <c r="J8" s="123">
        <f>(E8+t1a!J8)</f>
        <v>1902.4</v>
      </c>
      <c r="K8" s="123">
        <f t="shared" si="4"/>
        <v>443.25</v>
      </c>
      <c r="L8" s="122">
        <f t="shared" si="6"/>
        <v>30.377274440598978</v>
      </c>
      <c r="M8" s="123">
        <f>(H8/t1a!C8)*100</f>
        <v>74.738901722557159</v>
      </c>
      <c r="N8" s="123">
        <f>(I8/t1a!D8)*100</f>
        <v>88.422098281267793</v>
      </c>
      <c r="O8" s="123">
        <f>(J8/t1a!E8)*100</f>
        <v>93.07058570282382</v>
      </c>
      <c r="P8" s="123">
        <f t="shared" si="5"/>
        <v>18.331683980266661</v>
      </c>
      <c r="R8" s="208"/>
    </row>
    <row r="9" spans="1:255" ht="15.75" customHeight="1" x14ac:dyDescent="0.2">
      <c r="A9" s="67">
        <v>4</v>
      </c>
      <c r="B9" s="68" t="s">
        <v>16</v>
      </c>
      <c r="C9" s="123">
        <v>0</v>
      </c>
      <c r="D9" s="123">
        <v>0</v>
      </c>
      <c r="E9" s="123">
        <v>0</v>
      </c>
      <c r="F9" s="123">
        <f t="shared" si="3"/>
        <v>0</v>
      </c>
      <c r="G9" s="122">
        <v>0</v>
      </c>
      <c r="H9" s="123">
        <f>(C9+t1a!H9)</f>
        <v>5241.7</v>
      </c>
      <c r="I9" s="123">
        <f>(D9+t1a!I9)</f>
        <v>4756.96</v>
      </c>
      <c r="J9" s="123">
        <f>(E9+t1a!J9)</f>
        <v>5403.16</v>
      </c>
      <c r="K9" s="123">
        <f t="shared" si="4"/>
        <v>161.46000000000004</v>
      </c>
      <c r="L9" s="122">
        <f t="shared" si="6"/>
        <v>3.0802983764809135</v>
      </c>
      <c r="M9" s="123">
        <f>(H9/t1a!C9)*100</f>
        <v>123.30307428482712</v>
      </c>
      <c r="N9" s="123">
        <f>(I9/t1a!D9)*100</f>
        <v>94.684336447705221</v>
      </c>
      <c r="O9" s="123">
        <f>(J9/t1a!E9)*100</f>
        <v>108.68881280651428</v>
      </c>
      <c r="P9" s="123">
        <f t="shared" si="5"/>
        <v>-14.614261478312841</v>
      </c>
      <c r="R9" s="208"/>
    </row>
    <row r="10" spans="1:255" ht="15.75" customHeight="1" x14ac:dyDescent="0.2">
      <c r="A10" s="67">
        <v>5</v>
      </c>
      <c r="B10" s="68" t="s">
        <v>17</v>
      </c>
      <c r="C10" s="123">
        <v>0</v>
      </c>
      <c r="D10" s="123">
        <v>0</v>
      </c>
      <c r="E10" s="123">
        <v>0</v>
      </c>
      <c r="F10" s="123">
        <f t="shared" si="3"/>
        <v>0</v>
      </c>
      <c r="G10" s="122">
        <v>0</v>
      </c>
      <c r="H10" s="123">
        <f>(C10+t1a!H10)</f>
        <v>4791.43</v>
      </c>
      <c r="I10" s="123">
        <f>(D10+t1a!I10)</f>
        <v>4783.92</v>
      </c>
      <c r="J10" s="123">
        <f>(E10+t1a!J10)</f>
        <v>5029.42</v>
      </c>
      <c r="K10" s="123">
        <f t="shared" si="4"/>
        <v>237.98999999999978</v>
      </c>
      <c r="L10" s="122">
        <f t="shared" si="6"/>
        <v>4.9669931523574329</v>
      </c>
      <c r="M10" s="123">
        <f>(H10/t1a!C10)*100</f>
        <v>43.652704703336752</v>
      </c>
      <c r="N10" s="123">
        <f>(I10/t1a!D10)*100</f>
        <v>44.627576460052339</v>
      </c>
      <c r="O10" s="123">
        <f>(J10/t1a!E10)*100</f>
        <v>45.45678034883742</v>
      </c>
      <c r="P10" s="123">
        <f t="shared" si="5"/>
        <v>1.8040756455006672</v>
      </c>
      <c r="R10" s="208"/>
    </row>
    <row r="11" spans="1:255" ht="15.75" customHeight="1" x14ac:dyDescent="0.2">
      <c r="A11" s="67">
        <v>6</v>
      </c>
      <c r="B11" s="68" t="s">
        <v>18</v>
      </c>
      <c r="C11" s="123">
        <v>0</v>
      </c>
      <c r="D11" s="123">
        <v>0</v>
      </c>
      <c r="E11" s="123">
        <v>0</v>
      </c>
      <c r="F11" s="123">
        <f t="shared" si="3"/>
        <v>0</v>
      </c>
      <c r="G11" s="122">
        <v>0</v>
      </c>
      <c r="H11" s="123">
        <f>(C11+t1a!H11)</f>
        <v>4089.19</v>
      </c>
      <c r="I11" s="123">
        <f>(D11+t1a!I11)</f>
        <v>4950.22</v>
      </c>
      <c r="J11" s="123">
        <f>(E11+t1a!J11)</f>
        <v>4746.79</v>
      </c>
      <c r="K11" s="123">
        <f t="shared" si="4"/>
        <v>657.59999999999991</v>
      </c>
      <c r="L11" s="122">
        <f t="shared" si="6"/>
        <v>16.081424438580743</v>
      </c>
      <c r="M11" s="123">
        <f>(H11/t1a!C11)*100</f>
        <v>104.48078859017534</v>
      </c>
      <c r="N11" s="123">
        <f>(I11/t1a!D11)*100</f>
        <v>125.68795226609114</v>
      </c>
      <c r="O11" s="123">
        <f>(J11/t1a!E11)*100</f>
        <v>116.26879929456719</v>
      </c>
      <c r="P11" s="123">
        <f t="shared" si="5"/>
        <v>11.788010704391851</v>
      </c>
      <c r="R11" s="208"/>
    </row>
    <row r="12" spans="1:255" ht="15.75" customHeight="1" x14ac:dyDescent="0.2">
      <c r="A12" s="67">
        <v>7</v>
      </c>
      <c r="B12" s="68" t="s">
        <v>19</v>
      </c>
      <c r="C12" s="123">
        <v>0</v>
      </c>
      <c r="D12" s="123">
        <v>98.31</v>
      </c>
      <c r="E12" s="123">
        <v>101.81</v>
      </c>
      <c r="F12" s="123">
        <f t="shared" si="3"/>
        <v>101.81</v>
      </c>
      <c r="G12" s="144" t="s">
        <v>201</v>
      </c>
      <c r="H12" s="123">
        <f>(C12+t1a!H12)</f>
        <v>693.6</v>
      </c>
      <c r="I12" s="123">
        <f>(D12+t1a!I12)</f>
        <v>1025.33</v>
      </c>
      <c r="J12" s="123">
        <f>(E12+t1a!J12)</f>
        <v>1118.22</v>
      </c>
      <c r="K12" s="123">
        <f t="shared" si="4"/>
        <v>424.62</v>
      </c>
      <c r="L12" s="122">
        <f t="shared" si="6"/>
        <v>61.219723183391004</v>
      </c>
      <c r="M12" s="123">
        <f>(H12/t1a!C12)*100</f>
        <v>74.068536890103914</v>
      </c>
      <c r="N12" s="123">
        <f>(I12/t1a!D12)*100</f>
        <v>106.49791746730786</v>
      </c>
      <c r="O12" s="123">
        <f>(J12/t1a!E12)*100</f>
        <v>107.9248342357472</v>
      </c>
      <c r="P12" s="123">
        <f t="shared" si="5"/>
        <v>33.856297345643284</v>
      </c>
      <c r="R12" s="208"/>
    </row>
    <row r="13" spans="1:255" ht="15.75" customHeight="1" x14ac:dyDescent="0.2">
      <c r="A13" s="67">
        <v>8</v>
      </c>
      <c r="B13" s="68" t="s">
        <v>20</v>
      </c>
      <c r="C13" s="123">
        <v>0</v>
      </c>
      <c r="D13" s="123">
        <v>0</v>
      </c>
      <c r="E13" s="123">
        <v>0</v>
      </c>
      <c r="F13" s="123">
        <f t="shared" si="3"/>
        <v>0</v>
      </c>
      <c r="G13" s="122">
        <v>0</v>
      </c>
      <c r="H13" s="123">
        <f>(C13+t1a!H13)</f>
        <v>301.76</v>
      </c>
      <c r="I13" s="123">
        <f>(D13+t1a!I13)</f>
        <v>309.08</v>
      </c>
      <c r="J13" s="123">
        <f>(E13+t1a!J13)</f>
        <v>290.17</v>
      </c>
      <c r="K13" s="123">
        <f t="shared" si="4"/>
        <v>-11.589999999999975</v>
      </c>
      <c r="L13" s="122">
        <f t="shared" si="6"/>
        <v>-3.840800636267224</v>
      </c>
      <c r="M13" s="123">
        <f>(H13/t1a!C13)*100</f>
        <v>43.874494751228596</v>
      </c>
      <c r="N13" s="123">
        <f>(I13/t1a!D13)*100</f>
        <v>31.734688639047175</v>
      </c>
      <c r="O13" s="123">
        <f>(J13/t1a!E13)*100</f>
        <v>33.845777005353831</v>
      </c>
      <c r="P13" s="123">
        <f t="shared" si="5"/>
        <v>-10.028717745874765</v>
      </c>
      <c r="R13" s="208"/>
    </row>
    <row r="14" spans="1:255" ht="15.75" customHeight="1" x14ac:dyDescent="0.2">
      <c r="A14" s="67">
        <v>9</v>
      </c>
      <c r="B14" s="68" t="s">
        <v>21</v>
      </c>
      <c r="C14" s="123">
        <v>0</v>
      </c>
      <c r="D14" s="123">
        <v>0</v>
      </c>
      <c r="E14" s="123">
        <v>0</v>
      </c>
      <c r="F14" s="123">
        <f t="shared" si="3"/>
        <v>0</v>
      </c>
      <c r="G14" s="122">
        <v>0</v>
      </c>
      <c r="H14" s="123">
        <f>(C14+t1a!H14)</f>
        <v>11476.07</v>
      </c>
      <c r="I14" s="123">
        <f>(D14+t1a!I14)</f>
        <v>13166.47</v>
      </c>
      <c r="J14" s="123">
        <f>(E14+t1a!J14)</f>
        <v>13851.48</v>
      </c>
      <c r="K14" s="123">
        <f t="shared" si="4"/>
        <v>2375.41</v>
      </c>
      <c r="L14" s="122">
        <f t="shared" si="6"/>
        <v>20.698810655564142</v>
      </c>
      <c r="M14" s="123">
        <f>(H14/t1a!C14)*100</f>
        <v>85.340627944348952</v>
      </c>
      <c r="N14" s="123">
        <f>(I14/t1a!D14)*100</f>
        <v>94.154828605856039</v>
      </c>
      <c r="O14" s="123">
        <f>(J14/t1a!E14)*100</f>
        <v>87.283822333070987</v>
      </c>
      <c r="P14" s="123">
        <f t="shared" si="5"/>
        <v>1.9431943887220342</v>
      </c>
      <c r="R14" s="208"/>
    </row>
    <row r="15" spans="1:255" ht="15.75" customHeight="1" x14ac:dyDescent="0.2">
      <c r="A15" s="67">
        <v>10</v>
      </c>
      <c r="B15" s="68" t="s">
        <v>22</v>
      </c>
      <c r="C15" s="123">
        <v>10807</v>
      </c>
      <c r="D15" s="123">
        <v>11089</v>
      </c>
      <c r="E15" s="123">
        <v>9719.77</v>
      </c>
      <c r="F15" s="123">
        <f t="shared" si="3"/>
        <v>-1087.2299999999996</v>
      </c>
      <c r="G15" s="122">
        <f t="shared" ref="G15:G60" si="7">IF(C15=0,"",(E15-C15)/C15*100)</f>
        <v>-10.06042379938928</v>
      </c>
      <c r="H15" s="123">
        <f>(C15+t1a!H15)</f>
        <v>49775.92</v>
      </c>
      <c r="I15" s="123">
        <f>(D15+t1a!I15)</f>
        <v>53715.37</v>
      </c>
      <c r="J15" s="123">
        <f>(E15+t1a!J15)</f>
        <v>54661.55</v>
      </c>
      <c r="K15" s="123">
        <f t="shared" si="4"/>
        <v>4885.6300000000047</v>
      </c>
      <c r="L15" s="122">
        <f t="shared" si="6"/>
        <v>9.8152480155063024</v>
      </c>
      <c r="M15" s="123">
        <f>(H15/t1a!C15)*100</f>
        <v>72.277305069787147</v>
      </c>
      <c r="N15" s="123">
        <f>(I15/t1a!D15)*100</f>
        <v>74.502115975895407</v>
      </c>
      <c r="O15" s="123">
        <f>(J15/t1a!E15)*100</f>
        <v>75.421175860885683</v>
      </c>
      <c r="P15" s="123">
        <f t="shared" si="5"/>
        <v>3.1438707910985357</v>
      </c>
      <c r="R15" s="208"/>
    </row>
    <row r="16" spans="1:255" ht="15.75" customHeight="1" x14ac:dyDescent="0.2">
      <c r="A16" s="67">
        <v>11</v>
      </c>
      <c r="B16" s="68" t="s">
        <v>23</v>
      </c>
      <c r="C16" s="123">
        <v>0</v>
      </c>
      <c r="D16" s="123">
        <v>0</v>
      </c>
      <c r="E16" s="123">
        <v>0</v>
      </c>
      <c r="F16" s="123">
        <f t="shared" si="3"/>
        <v>0</v>
      </c>
      <c r="G16" s="122">
        <v>0</v>
      </c>
      <c r="H16" s="123">
        <f>(C16+t1a!H16)</f>
        <v>3520.57</v>
      </c>
      <c r="I16" s="123">
        <f>(D16+t1a!I16)</f>
        <v>3636.19</v>
      </c>
      <c r="J16" s="123">
        <f>(E16+t1a!J16)</f>
        <v>3819.65</v>
      </c>
      <c r="K16" s="123">
        <f t="shared" si="4"/>
        <v>299.07999999999993</v>
      </c>
      <c r="L16" s="122">
        <f t="shared" si="6"/>
        <v>8.4952152634374531</v>
      </c>
      <c r="M16" s="123">
        <f>(H16/t1a!C16)*100</f>
        <v>80.544548565990084</v>
      </c>
      <c r="N16" s="123">
        <f>(I16/t1a!D16)*100</f>
        <v>80.901483783837904</v>
      </c>
      <c r="O16" s="123">
        <f>(J16/t1a!E16)*100</f>
        <v>88.323571374066105</v>
      </c>
      <c r="P16" s="123">
        <f t="shared" si="5"/>
        <v>7.7790228080760215</v>
      </c>
      <c r="R16" s="208"/>
    </row>
    <row r="17" spans="1:18" ht="15.75" customHeight="1" x14ac:dyDescent="0.2">
      <c r="A17" s="67">
        <v>12</v>
      </c>
      <c r="B17" s="68" t="s">
        <v>24</v>
      </c>
      <c r="C17" s="123">
        <v>0</v>
      </c>
      <c r="D17" s="123">
        <v>0</v>
      </c>
      <c r="E17" s="123">
        <v>0</v>
      </c>
      <c r="F17" s="123">
        <f t="shared" si="3"/>
        <v>0</v>
      </c>
      <c r="G17" s="122">
        <v>0</v>
      </c>
      <c r="H17" s="123">
        <f>(C17+t1a!H17)</f>
        <v>4558.21</v>
      </c>
      <c r="I17" s="123">
        <f>(D17+t1a!I17)</f>
        <v>4945.67</v>
      </c>
      <c r="J17" s="123">
        <f>(E17+t1a!J17)</f>
        <v>5117.3500000000004</v>
      </c>
      <c r="K17" s="123">
        <f t="shared" si="4"/>
        <v>559.14000000000033</v>
      </c>
      <c r="L17" s="122">
        <f t="shared" si="6"/>
        <v>12.266657306267161</v>
      </c>
      <c r="M17" s="123">
        <f>(H17/t1a!C17)*100</f>
        <v>43.125784681874478</v>
      </c>
      <c r="N17" s="123">
        <f>(I17/t1a!D17)*100</f>
        <v>46.869681082945732</v>
      </c>
      <c r="O17" s="123">
        <f>(J17/t1a!E17)*100</f>
        <v>46.509651660445506</v>
      </c>
      <c r="P17" s="123">
        <f t="shared" si="5"/>
        <v>3.383866978571028</v>
      </c>
      <c r="R17" s="208"/>
    </row>
    <row r="18" spans="1:18" s="66" customFormat="1" ht="15.75" customHeight="1" x14ac:dyDescent="0.25">
      <c r="A18" s="199" t="s">
        <v>25</v>
      </c>
      <c r="B18" s="200"/>
      <c r="C18" s="125">
        <f>SUM(C6:C17)</f>
        <v>10807</v>
      </c>
      <c r="D18" s="125">
        <f>SUM(D6:D17)</f>
        <v>11187.31</v>
      </c>
      <c r="E18" s="125">
        <f>SUM(E6:E17)</f>
        <v>9821.58</v>
      </c>
      <c r="F18" s="125">
        <f t="shared" si="3"/>
        <v>-985.42000000000007</v>
      </c>
      <c r="G18" s="124">
        <f t="shared" si="7"/>
        <v>-9.1183492180993806</v>
      </c>
      <c r="H18" s="125">
        <f>SUM(H6:H17)</f>
        <v>102017.08</v>
      </c>
      <c r="I18" s="125">
        <f>SUM(I6:I17)</f>
        <v>111115.93000000001</v>
      </c>
      <c r="J18" s="125">
        <f>SUM(J6:J17)</f>
        <v>115666.73000000001</v>
      </c>
      <c r="K18" s="125">
        <f t="shared" si="4"/>
        <v>13649.650000000009</v>
      </c>
      <c r="L18" s="124">
        <f t="shared" si="6"/>
        <v>13.379769348426763</v>
      </c>
      <c r="M18" s="125">
        <f>(H18/t1a!C18)*100</f>
        <v>73.052940550948946</v>
      </c>
      <c r="N18" s="125">
        <f>(I18/t1a!D18)*100</f>
        <v>75.658194912644348</v>
      </c>
      <c r="O18" s="125">
        <f>(J18/t1a!E18)*100</f>
        <v>76.708220393251679</v>
      </c>
      <c r="P18" s="125">
        <f t="shared" si="5"/>
        <v>3.6552798423027326</v>
      </c>
      <c r="R18" s="209"/>
    </row>
    <row r="19" spans="1:18" ht="15.75" customHeight="1" x14ac:dyDescent="0.2">
      <c r="A19" s="67">
        <v>13</v>
      </c>
      <c r="B19" s="68" t="s">
        <v>26</v>
      </c>
      <c r="C19" s="123">
        <v>0</v>
      </c>
      <c r="D19" s="123">
        <v>0</v>
      </c>
      <c r="E19" s="123">
        <v>0</v>
      </c>
      <c r="F19" s="123">
        <f t="shared" si="3"/>
        <v>0</v>
      </c>
      <c r="G19" s="122">
        <v>0</v>
      </c>
      <c r="H19" s="123">
        <f>(C19+t1a!H19)</f>
        <v>5395.64</v>
      </c>
      <c r="I19" s="123">
        <f>(D19+t1a!I19)</f>
        <v>6409.46</v>
      </c>
      <c r="J19" s="123">
        <f>(E19+t1a!J19)</f>
        <v>7075.11</v>
      </c>
      <c r="K19" s="123">
        <f t="shared" si="4"/>
        <v>1679.4699999999993</v>
      </c>
      <c r="L19" s="122">
        <f t="shared" si="6"/>
        <v>31.126428004833517</v>
      </c>
      <c r="M19" s="123">
        <f>(H19/t1a!C19)*100</f>
        <v>64.250025006311134</v>
      </c>
      <c r="N19" s="123">
        <f>(I19/t1a!D19)*100</f>
        <v>69.879047820484033</v>
      </c>
      <c r="O19" s="123">
        <f>(J19/t1a!E19)*100</f>
        <v>70.967978141199495</v>
      </c>
      <c r="P19" s="123">
        <f t="shared" si="5"/>
        <v>6.7179531348883614</v>
      </c>
      <c r="R19" s="208"/>
    </row>
    <row r="20" spans="1:18" ht="15.75" customHeight="1" x14ac:dyDescent="0.2">
      <c r="A20" s="67">
        <v>14</v>
      </c>
      <c r="B20" s="68" t="s">
        <v>27</v>
      </c>
      <c r="C20" s="123">
        <v>0</v>
      </c>
      <c r="D20" s="123">
        <v>0</v>
      </c>
      <c r="E20" s="123">
        <v>25</v>
      </c>
      <c r="F20" s="123">
        <f t="shared" si="3"/>
        <v>25</v>
      </c>
      <c r="G20" s="144" t="s">
        <v>201</v>
      </c>
      <c r="H20" s="123">
        <f>(C20+t1a!H20)</f>
        <v>1530.28</v>
      </c>
      <c r="I20" s="123">
        <f>(D20+t1a!I20)</f>
        <v>1543.46</v>
      </c>
      <c r="J20" s="123">
        <f>(E20+t1a!J20)</f>
        <v>1648.07</v>
      </c>
      <c r="K20" s="123">
        <f t="shared" si="4"/>
        <v>117.78999999999996</v>
      </c>
      <c r="L20" s="122">
        <f t="shared" si="6"/>
        <v>7.6972841571477089</v>
      </c>
      <c r="M20" s="123">
        <f>(H20/t1a!C20)*100</f>
        <v>70.385855491621925</v>
      </c>
      <c r="N20" s="123">
        <f>(I20/t1a!D20)*100</f>
        <v>85.985192448037083</v>
      </c>
      <c r="O20" s="123">
        <f>(J20/t1a!E20)*100</f>
        <v>76.758667585744362</v>
      </c>
      <c r="P20" s="123">
        <f t="shared" si="5"/>
        <v>6.3728120941224375</v>
      </c>
      <c r="R20" s="208"/>
    </row>
    <row r="21" spans="1:18" ht="15.75" customHeight="1" x14ac:dyDescent="0.2">
      <c r="A21" s="67">
        <v>15</v>
      </c>
      <c r="B21" s="68" t="s">
        <v>28</v>
      </c>
      <c r="C21" s="123">
        <v>0</v>
      </c>
      <c r="D21" s="123">
        <v>0</v>
      </c>
      <c r="E21" s="123">
        <v>0</v>
      </c>
      <c r="F21" s="123">
        <f t="shared" si="3"/>
        <v>0</v>
      </c>
      <c r="G21" s="122">
        <v>0</v>
      </c>
      <c r="H21" s="123">
        <f>(C21+t1a!H21)</f>
        <v>93.51</v>
      </c>
      <c r="I21" s="123">
        <f>(D21+t1a!I21)</f>
        <v>113.6</v>
      </c>
      <c r="J21" s="123">
        <f>(E21+t1a!J21)</f>
        <v>121.76</v>
      </c>
      <c r="K21" s="123">
        <f t="shared" si="4"/>
        <v>28.25</v>
      </c>
      <c r="L21" s="122">
        <f t="shared" si="6"/>
        <v>30.210672655330978</v>
      </c>
      <c r="M21" s="123">
        <f>(H21/t1a!C21)*100</f>
        <v>327.5306479859895</v>
      </c>
      <c r="N21" s="123">
        <f>(I21/t1a!D21)*100</f>
        <v>397.48075577326802</v>
      </c>
      <c r="O21" s="123">
        <f>(J21/t1a!E21)*100</f>
        <v>312.52566735112936</v>
      </c>
      <c r="P21" s="123">
        <f t="shared" si="5"/>
        <v>-15.004980634860146</v>
      </c>
      <c r="R21" s="208"/>
    </row>
    <row r="22" spans="1:18" ht="15.75" customHeight="1" x14ac:dyDescent="0.2">
      <c r="A22" s="67">
        <v>16</v>
      </c>
      <c r="B22" s="68" t="s">
        <v>29</v>
      </c>
      <c r="C22" s="123">
        <v>0</v>
      </c>
      <c r="D22" s="123">
        <v>0</v>
      </c>
      <c r="E22" s="123">
        <v>0</v>
      </c>
      <c r="F22" s="123">
        <f t="shared" si="3"/>
        <v>0</v>
      </c>
      <c r="G22" s="122">
        <v>0</v>
      </c>
      <c r="H22" s="123">
        <f>(C22+t1a!H22)</f>
        <v>351.44</v>
      </c>
      <c r="I22" s="123">
        <f>(D22+t1a!I22)</f>
        <v>359.53</v>
      </c>
      <c r="J22" s="123">
        <f>(E22+t1a!J22)</f>
        <v>354.76</v>
      </c>
      <c r="K22" s="123">
        <f t="shared" si="4"/>
        <v>3.3199999999999932</v>
      </c>
      <c r="L22" s="122">
        <f t="shared" si="6"/>
        <v>0.9446847256999753</v>
      </c>
      <c r="M22" s="123">
        <f>(H22/t1a!C22)*100</f>
        <v>168.58061111910587</v>
      </c>
      <c r="N22" s="123">
        <f>(I22/t1a!D22)*100</f>
        <v>185.07670132811697</v>
      </c>
      <c r="O22" s="123">
        <f>(J22/t1a!E22)*100</f>
        <v>141.31049591714796</v>
      </c>
      <c r="P22" s="123">
        <f t="shared" si="5"/>
        <v>-27.270115201957907</v>
      </c>
      <c r="R22" s="208"/>
    </row>
    <row r="23" spans="1:18" ht="15.75" customHeight="1" x14ac:dyDescent="0.2">
      <c r="A23" s="67">
        <v>17</v>
      </c>
      <c r="B23" s="68" t="s">
        <v>30</v>
      </c>
      <c r="C23" s="123">
        <v>0</v>
      </c>
      <c r="D23" s="123">
        <v>0</v>
      </c>
      <c r="E23" s="123">
        <v>0</v>
      </c>
      <c r="F23" s="123">
        <f t="shared" si="3"/>
        <v>0</v>
      </c>
      <c r="G23" s="122">
        <v>0</v>
      </c>
      <c r="H23" s="123">
        <f>(C23+t1a!H23)</f>
        <v>233.95</v>
      </c>
      <c r="I23" s="123">
        <f>(D23+t1a!I23)</f>
        <v>391.9</v>
      </c>
      <c r="J23" s="123">
        <f>(E23+t1a!J23)</f>
        <v>376.54</v>
      </c>
      <c r="K23" s="123">
        <f t="shared" si="4"/>
        <v>142.59000000000003</v>
      </c>
      <c r="L23" s="122">
        <f t="shared" si="6"/>
        <v>60.948920709553342</v>
      </c>
      <c r="M23" s="123">
        <f>(H23/t1a!C23)*100</f>
        <v>101.95676806415062</v>
      </c>
      <c r="N23" s="123">
        <f>(I23/t1a!D23)*100</f>
        <v>163.0267482008403</v>
      </c>
      <c r="O23" s="123">
        <f>(J23/t1a!E23)*100</f>
        <v>149.771289924824</v>
      </c>
      <c r="P23" s="123">
        <f t="shared" si="5"/>
        <v>47.814521860673381</v>
      </c>
      <c r="R23" s="208"/>
    </row>
    <row r="24" spans="1:18" ht="15.75" customHeight="1" x14ac:dyDescent="0.2">
      <c r="A24" s="67">
        <v>18</v>
      </c>
      <c r="B24" s="68" t="s">
        <v>31</v>
      </c>
      <c r="C24" s="123">
        <v>0</v>
      </c>
      <c r="D24" s="123">
        <v>0</v>
      </c>
      <c r="E24" s="123">
        <v>0</v>
      </c>
      <c r="F24" s="123">
        <f t="shared" si="3"/>
        <v>0</v>
      </c>
      <c r="G24" s="122">
        <v>0</v>
      </c>
      <c r="H24" s="123">
        <f>(C24+t1a!H24)</f>
        <v>11919.12</v>
      </c>
      <c r="I24" s="123">
        <f>(D24+t1a!I24)</f>
        <v>13509.43</v>
      </c>
      <c r="J24" s="123">
        <f>(E24+t1a!J24)</f>
        <v>15200.22</v>
      </c>
      <c r="K24" s="123">
        <f t="shared" si="4"/>
        <v>3281.0999999999985</v>
      </c>
      <c r="L24" s="122">
        <f t="shared" si="6"/>
        <v>27.528038982743681</v>
      </c>
      <c r="M24" s="123">
        <f>(H24/t1a!C24)*100</f>
        <v>129.4166699240381</v>
      </c>
      <c r="N24" s="123">
        <f>(I24/t1a!D24)*100</f>
        <v>114.78045506295776</v>
      </c>
      <c r="O24" s="123">
        <f>(J24/t1a!E24)*100</f>
        <v>120.97587919141529</v>
      </c>
      <c r="P24" s="123">
        <f t="shared" si="5"/>
        <v>-8.4407907326228155</v>
      </c>
      <c r="R24" s="208"/>
    </row>
    <row r="25" spans="1:18" ht="15.75" customHeight="1" x14ac:dyDescent="0.2">
      <c r="A25" s="67">
        <v>19</v>
      </c>
      <c r="B25" s="68" t="s">
        <v>32</v>
      </c>
      <c r="C25" s="123">
        <v>0</v>
      </c>
      <c r="D25" s="123">
        <v>0</v>
      </c>
      <c r="E25" s="123">
        <v>0</v>
      </c>
      <c r="F25" s="123">
        <f t="shared" si="3"/>
        <v>0</v>
      </c>
      <c r="G25" s="122">
        <v>0</v>
      </c>
      <c r="H25" s="123">
        <f>(C25+t1a!H25)</f>
        <v>7111.42</v>
      </c>
      <c r="I25" s="123">
        <f>(D25+t1a!I25)</f>
        <v>8589.7099999999991</v>
      </c>
      <c r="J25" s="123">
        <f>(E25+t1a!J25)</f>
        <v>9600.66</v>
      </c>
      <c r="K25" s="123">
        <f t="shared" si="4"/>
        <v>2489.2399999999998</v>
      </c>
      <c r="L25" s="122">
        <f t="shared" si="6"/>
        <v>35.00341703907236</v>
      </c>
      <c r="M25" s="123">
        <f>(H25/t1a!C25)*100</f>
        <v>100.31258551668299</v>
      </c>
      <c r="N25" s="123">
        <f>(I25/t1a!D25)*100</f>
        <v>95.857884493487248</v>
      </c>
      <c r="O25" s="123">
        <f>(J25/t1a!E25)*100</f>
        <v>95.489049352509397</v>
      </c>
      <c r="P25" s="123">
        <f t="shared" si="5"/>
        <v>-4.8235361641735892</v>
      </c>
      <c r="R25" s="208"/>
    </row>
    <row r="26" spans="1:18" ht="15.75" customHeight="1" x14ac:dyDescent="0.2">
      <c r="A26" s="67">
        <v>20</v>
      </c>
      <c r="B26" s="68" t="s">
        <v>33</v>
      </c>
      <c r="C26" s="123">
        <v>0</v>
      </c>
      <c r="D26" s="123">
        <v>0</v>
      </c>
      <c r="E26" s="123">
        <v>0</v>
      </c>
      <c r="F26" s="123">
        <f t="shared" si="3"/>
        <v>0</v>
      </c>
      <c r="G26" s="122">
        <v>0</v>
      </c>
      <c r="H26" s="123">
        <f>(C26+t1a!H26)</f>
        <v>2244.08</v>
      </c>
      <c r="I26" s="123">
        <f>(D26+t1a!I26)</f>
        <v>4847.99</v>
      </c>
      <c r="J26" s="123">
        <f>(E26+t1a!J26)</f>
        <v>4890.7299999999996</v>
      </c>
      <c r="K26" s="123">
        <f t="shared" si="4"/>
        <v>2646.6499999999996</v>
      </c>
      <c r="L26" s="122">
        <f t="shared" si="6"/>
        <v>117.93920002851948</v>
      </c>
      <c r="M26" s="123">
        <f>(H26/t1a!C26)*100</f>
        <v>29.648067263306142</v>
      </c>
      <c r="N26" s="123">
        <f>(I26/t1a!D26)*100</f>
        <v>64.291663019751695</v>
      </c>
      <c r="O26" s="123">
        <f>(J26/t1a!E26)*100</f>
        <v>70.060538167982671</v>
      </c>
      <c r="P26" s="123">
        <f t="shared" si="5"/>
        <v>40.412470904676525</v>
      </c>
      <c r="R26" s="208"/>
    </row>
    <row r="27" spans="1:18" ht="15.75" customHeight="1" x14ac:dyDescent="0.2">
      <c r="A27" s="67">
        <v>21</v>
      </c>
      <c r="B27" s="68" t="s">
        <v>34</v>
      </c>
      <c r="C27" s="123">
        <v>0</v>
      </c>
      <c r="D27" s="123">
        <v>0</v>
      </c>
      <c r="E27" s="123">
        <v>0</v>
      </c>
      <c r="F27" s="123">
        <f t="shared" si="3"/>
        <v>0</v>
      </c>
      <c r="G27" s="122">
        <v>0</v>
      </c>
      <c r="H27" s="123">
        <f>(C27+t1a!H27)</f>
        <v>1074</v>
      </c>
      <c r="I27" s="123">
        <f>(D27+t1a!I27)</f>
        <v>1500.14</v>
      </c>
      <c r="J27" s="123">
        <f>(E27+t1a!J27)</f>
        <v>1677.8</v>
      </c>
      <c r="K27" s="123">
        <f t="shared" si="4"/>
        <v>603.79999999999995</v>
      </c>
      <c r="L27" s="122">
        <f t="shared" si="6"/>
        <v>56.219739292364991</v>
      </c>
      <c r="M27" s="123">
        <f>(H27/t1a!C27)*100</f>
        <v>87.388120423108219</v>
      </c>
      <c r="N27" s="123">
        <f>(I27/t1a!D27)*100</f>
        <v>85.032791252642852</v>
      </c>
      <c r="O27" s="123">
        <f>(J27/t1a!E27)*100</f>
        <v>81.945835063127305</v>
      </c>
      <c r="P27" s="123">
        <f t="shared" si="5"/>
        <v>-5.4422853599809144</v>
      </c>
      <c r="R27" s="208"/>
    </row>
    <row r="28" spans="1:18" ht="15.75" customHeight="1" x14ac:dyDescent="0.2">
      <c r="A28" s="67">
        <v>22</v>
      </c>
      <c r="B28" s="68" t="s">
        <v>35</v>
      </c>
      <c r="C28" s="123">
        <v>0</v>
      </c>
      <c r="D28" s="123">
        <v>0</v>
      </c>
      <c r="E28" s="123">
        <v>0</v>
      </c>
      <c r="F28" s="123">
        <f t="shared" si="3"/>
        <v>0</v>
      </c>
      <c r="G28" s="122">
        <v>0</v>
      </c>
      <c r="H28" s="123">
        <f>(C28+t1a!H28)</f>
        <v>2736.82</v>
      </c>
      <c r="I28" s="123">
        <f>(D28+t1a!I28)</f>
        <v>4291.3999999999996</v>
      </c>
      <c r="J28" s="123">
        <f>(E28+t1a!J28)</f>
        <v>4884.24</v>
      </c>
      <c r="K28" s="123">
        <f t="shared" si="4"/>
        <v>2147.4199999999996</v>
      </c>
      <c r="L28" s="122">
        <f t="shared" si="6"/>
        <v>78.464056825074337</v>
      </c>
      <c r="M28" s="123">
        <f>(H28/t1a!C28)*100</f>
        <v>54.971347539383331</v>
      </c>
      <c r="N28" s="123">
        <f>(I28/t1a!D28)*100</f>
        <v>74.804638814951147</v>
      </c>
      <c r="O28" s="123">
        <f>(J28/t1a!E28)*100</f>
        <v>84.04873348017621</v>
      </c>
      <c r="P28" s="123">
        <f t="shared" si="5"/>
        <v>29.07738594079288</v>
      </c>
      <c r="R28" s="208"/>
    </row>
    <row r="29" spans="1:18" ht="15.75" customHeight="1" x14ac:dyDescent="0.2">
      <c r="A29" s="67">
        <v>23</v>
      </c>
      <c r="B29" s="68" t="s">
        <v>36</v>
      </c>
      <c r="C29" s="123">
        <v>0</v>
      </c>
      <c r="D29" s="123">
        <v>0</v>
      </c>
      <c r="E29" s="123">
        <v>0</v>
      </c>
      <c r="F29" s="123">
        <f t="shared" si="3"/>
        <v>0</v>
      </c>
      <c r="G29" s="122">
        <v>0</v>
      </c>
      <c r="H29" s="123">
        <f>(C29+t1a!H29)</f>
        <v>40.450000000000003</v>
      </c>
      <c r="I29" s="123">
        <f>(D29+t1a!I29)</f>
        <v>21.62</v>
      </c>
      <c r="J29" s="123">
        <f>(E29+t1a!J29)</f>
        <v>22.02</v>
      </c>
      <c r="K29" s="123">
        <f t="shared" si="4"/>
        <v>-18.430000000000003</v>
      </c>
      <c r="L29" s="122">
        <f t="shared" si="6"/>
        <v>-45.562422744128561</v>
      </c>
      <c r="M29" s="123">
        <f>(H29/t1a!C29)*100</f>
        <v>101.42928786359077</v>
      </c>
      <c r="N29" s="123">
        <f>(I29/t1a!D29)*100</f>
        <v>60.105643591882128</v>
      </c>
      <c r="O29" s="123">
        <f>(J29/t1a!E29)*100</f>
        <v>60.032715376226832</v>
      </c>
      <c r="P29" s="123">
        <f t="shared" si="5"/>
        <v>-41.39657248736394</v>
      </c>
      <c r="R29" s="208"/>
    </row>
    <row r="30" spans="1:18" ht="15.75" customHeight="1" x14ac:dyDescent="0.2">
      <c r="A30" s="67">
        <v>24</v>
      </c>
      <c r="B30" s="68" t="s">
        <v>37</v>
      </c>
      <c r="C30" s="123">
        <v>0</v>
      </c>
      <c r="D30" s="123">
        <v>0</v>
      </c>
      <c r="E30" s="123">
        <v>0</v>
      </c>
      <c r="F30" s="123">
        <f t="shared" si="3"/>
        <v>0</v>
      </c>
      <c r="G30" s="122">
        <v>0</v>
      </c>
      <c r="H30" s="123">
        <f>(C30+t1a!H30)</f>
        <v>469.04</v>
      </c>
      <c r="I30" s="123">
        <f>(D30+t1a!I30)</f>
        <v>547.26</v>
      </c>
      <c r="J30" s="123">
        <f>(E30+t1a!J30)</f>
        <v>568.24</v>
      </c>
      <c r="K30" s="123">
        <f t="shared" si="4"/>
        <v>99.199999999999989</v>
      </c>
      <c r="L30" s="122">
        <f t="shared" si="6"/>
        <v>21.149582125191881</v>
      </c>
      <c r="M30" s="123">
        <f>(H30/t1a!C30)*100</f>
        <v>126.18099644894005</v>
      </c>
      <c r="N30" s="123">
        <f>(I30/t1a!D30)*100</f>
        <v>146.16596778932185</v>
      </c>
      <c r="O30" s="123">
        <f>(J30/t1a!E30)*100</f>
        <v>140.58039138071797</v>
      </c>
      <c r="P30" s="123">
        <f t="shared" si="5"/>
        <v>14.39939493177792</v>
      </c>
      <c r="R30" s="208"/>
    </row>
    <row r="31" spans="1:18" ht="15.75" customHeight="1" x14ac:dyDescent="0.2">
      <c r="A31" s="67">
        <v>25</v>
      </c>
      <c r="B31" s="68" t="s">
        <v>38</v>
      </c>
      <c r="C31" s="123">
        <v>0</v>
      </c>
      <c r="D31" s="123">
        <v>0</v>
      </c>
      <c r="E31" s="123">
        <v>0</v>
      </c>
      <c r="F31" s="123">
        <f t="shared" si="3"/>
        <v>0</v>
      </c>
      <c r="G31" s="122">
        <v>0</v>
      </c>
      <c r="H31" s="123">
        <f>(C31+t1a!H31)</f>
        <v>10.6</v>
      </c>
      <c r="I31" s="123">
        <f>(D31+t1a!I31)</f>
        <v>8.83</v>
      </c>
      <c r="J31" s="123">
        <f>(E31+t1a!J31)</f>
        <v>8.51</v>
      </c>
      <c r="K31" s="123">
        <f t="shared" si="4"/>
        <v>-2.09</v>
      </c>
      <c r="L31" s="122">
        <f t="shared" si="6"/>
        <v>-19.716981132075471</v>
      </c>
      <c r="M31" s="123">
        <f>(H31/t1a!C31)*100</f>
        <v>20.178945364553588</v>
      </c>
      <c r="N31" s="123">
        <f>(I31/t1a!D31)*100</f>
        <v>22.354430379746837</v>
      </c>
      <c r="O31" s="123">
        <f>(J31/t1a!E31)*100</f>
        <v>21.053933696190004</v>
      </c>
      <c r="P31" s="123">
        <f t="shared" si="5"/>
        <v>0.87498833163641621</v>
      </c>
      <c r="R31" s="208"/>
    </row>
    <row r="32" spans="1:18" ht="15.75" customHeight="1" x14ac:dyDescent="0.2">
      <c r="A32" s="67">
        <v>26</v>
      </c>
      <c r="B32" s="68" t="s">
        <v>39</v>
      </c>
      <c r="C32" s="123">
        <v>0</v>
      </c>
      <c r="D32" s="123">
        <v>0</v>
      </c>
      <c r="E32" s="123">
        <v>0</v>
      </c>
      <c r="F32" s="123">
        <f t="shared" si="3"/>
        <v>0</v>
      </c>
      <c r="G32" s="122">
        <v>0</v>
      </c>
      <c r="H32" s="123">
        <f>(C32+t1a!H32)</f>
        <v>2901.55</v>
      </c>
      <c r="I32" s="123">
        <f>(D32+t1a!I32)</f>
        <v>3512.88</v>
      </c>
      <c r="J32" s="123">
        <f>(E32+t1a!J32)</f>
        <v>3710.33</v>
      </c>
      <c r="K32" s="123">
        <f t="shared" si="4"/>
        <v>808.77999999999975</v>
      </c>
      <c r="L32" s="122">
        <f t="shared" si="6"/>
        <v>27.874067308852158</v>
      </c>
      <c r="M32" s="123">
        <f>(H32/t1a!C32)*100</f>
        <v>190.72832445934401</v>
      </c>
      <c r="N32" s="123">
        <f>(I32/t1a!D32)*100</f>
        <v>210.48695871007172</v>
      </c>
      <c r="O32" s="123">
        <f>(J32/t1a!E32)*100</f>
        <v>166.70246032744461</v>
      </c>
      <c r="P32" s="123">
        <f t="shared" si="5"/>
        <v>-24.025864131899397</v>
      </c>
      <c r="R32" s="208"/>
    </row>
    <row r="33" spans="1:18" ht="15.75" customHeight="1" x14ac:dyDescent="0.2">
      <c r="A33" s="67">
        <v>27</v>
      </c>
      <c r="B33" s="68" t="s">
        <v>40</v>
      </c>
      <c r="C33" s="123">
        <v>0</v>
      </c>
      <c r="D33" s="123">
        <v>0</v>
      </c>
      <c r="E33" s="123">
        <v>0</v>
      </c>
      <c r="F33" s="123">
        <f t="shared" si="3"/>
        <v>0</v>
      </c>
      <c r="G33" s="122">
        <v>0</v>
      </c>
      <c r="H33" s="123">
        <f>(C33+t1a!H33)</f>
        <v>10.49</v>
      </c>
      <c r="I33" s="123">
        <f>(D33+t1a!I33)</f>
        <v>5.35</v>
      </c>
      <c r="J33" s="123">
        <f>(E33+t1a!J33)</f>
        <v>5.35</v>
      </c>
      <c r="K33" s="123">
        <f t="shared" si="4"/>
        <v>-5.1400000000000006</v>
      </c>
      <c r="L33" s="122">
        <f t="shared" si="6"/>
        <v>-48.999046711153483</v>
      </c>
      <c r="M33" s="123">
        <f>(H33/t1a!C33)*100</f>
        <v>29.708297932596995</v>
      </c>
      <c r="N33" s="123">
        <f>(I33/t1a!D33)*100</f>
        <v>21.314741035856571</v>
      </c>
      <c r="O33" s="123">
        <f>(J33/t1a!E33)*100</f>
        <v>14.923291492329147</v>
      </c>
      <c r="P33" s="123">
        <f t="shared" si="5"/>
        <v>-14.785006440267848</v>
      </c>
      <c r="R33" s="208"/>
    </row>
    <row r="34" spans="1:18" ht="15.75" customHeight="1" x14ac:dyDescent="0.2">
      <c r="A34" s="67">
        <v>28</v>
      </c>
      <c r="B34" s="68" t="s">
        <v>41</v>
      </c>
      <c r="C34" s="123">
        <v>0</v>
      </c>
      <c r="D34" s="123">
        <v>0</v>
      </c>
      <c r="E34" s="123">
        <v>0</v>
      </c>
      <c r="F34" s="123">
        <f t="shared" si="3"/>
        <v>0</v>
      </c>
      <c r="G34" s="122">
        <v>0</v>
      </c>
      <c r="H34" s="123">
        <f>(C34+t1a!H34)</f>
        <v>149.6</v>
      </c>
      <c r="I34" s="123">
        <f>(D34+t1a!I34)</f>
        <v>192.11</v>
      </c>
      <c r="J34" s="123">
        <f>(E34+t1a!J34)</f>
        <v>209.59</v>
      </c>
      <c r="K34" s="123">
        <f t="shared" si="4"/>
        <v>59.990000000000009</v>
      </c>
      <c r="L34" s="122">
        <f t="shared" si="6"/>
        <v>40.100267379679153</v>
      </c>
      <c r="M34" s="123">
        <f>(H34/t1a!C34)*100</f>
        <v>23.029911174740988</v>
      </c>
      <c r="N34" s="123">
        <f>(I34/t1a!D34)*100</f>
        <v>42.668354655294955</v>
      </c>
      <c r="O34" s="123">
        <f>(J34/t1a!E34)*100</f>
        <v>203.96068509147528</v>
      </c>
      <c r="P34" s="123">
        <f t="shared" si="5"/>
        <v>180.9307739167343</v>
      </c>
      <c r="R34" s="208"/>
    </row>
    <row r="35" spans="1:18" ht="15.75" customHeight="1" x14ac:dyDescent="0.2">
      <c r="A35" s="67">
        <v>29</v>
      </c>
      <c r="B35" s="68" t="s">
        <v>42</v>
      </c>
      <c r="C35" s="123">
        <v>0</v>
      </c>
      <c r="D35" s="123">
        <v>0</v>
      </c>
      <c r="E35" s="123">
        <v>0</v>
      </c>
      <c r="F35" s="123">
        <f t="shared" si="3"/>
        <v>0</v>
      </c>
      <c r="G35" s="122">
        <v>0</v>
      </c>
      <c r="H35" s="123">
        <f>(C35+t1a!H35)</f>
        <v>50.33</v>
      </c>
      <c r="I35" s="123">
        <f>(D35+t1a!I35)</f>
        <v>47.64</v>
      </c>
      <c r="J35" s="123">
        <f>(E35+t1a!J35)</f>
        <v>45.34</v>
      </c>
      <c r="K35" s="123">
        <f t="shared" si="4"/>
        <v>-4.9899999999999949</v>
      </c>
      <c r="L35" s="122">
        <f t="shared" si="6"/>
        <v>-9.9145638784025341</v>
      </c>
      <c r="M35" s="123">
        <f>(H35/t1a!C35)*100</f>
        <v>23.66911211437171</v>
      </c>
      <c r="N35" s="123">
        <f>(I35/t1a!D35)*100</f>
        <v>22.970106075216972</v>
      </c>
      <c r="O35" s="123">
        <f>(J35/t1a!E35)*100</f>
        <v>21.004354674325953</v>
      </c>
      <c r="P35" s="123">
        <f t="shared" si="5"/>
        <v>-2.6647574400457579</v>
      </c>
      <c r="R35" s="208"/>
    </row>
    <row r="36" spans="1:18" ht="15.75" customHeight="1" x14ac:dyDescent="0.2">
      <c r="A36" s="67">
        <v>30</v>
      </c>
      <c r="B36" s="68" t="s">
        <v>43</v>
      </c>
      <c r="C36" s="123">
        <v>0</v>
      </c>
      <c r="D36" s="123">
        <v>0</v>
      </c>
      <c r="E36" s="123">
        <v>0</v>
      </c>
      <c r="F36" s="123">
        <f t="shared" si="3"/>
        <v>0</v>
      </c>
      <c r="G36" s="122">
        <v>0</v>
      </c>
      <c r="H36" s="123">
        <f>(C36+t1a!H36)</f>
        <v>14.98</v>
      </c>
      <c r="I36" s="123">
        <f>(D36+t1a!I36)</f>
        <v>15.18</v>
      </c>
      <c r="J36" s="123">
        <f>(E36+t1a!J36)</f>
        <v>13.44</v>
      </c>
      <c r="K36" s="123">
        <f t="shared" si="4"/>
        <v>-1.5400000000000009</v>
      </c>
      <c r="L36" s="122">
        <f t="shared" si="6"/>
        <v>-10.280373831775707</v>
      </c>
      <c r="M36" s="123">
        <f>(H36/t1a!C36)*100</f>
        <v>165.15986769570011</v>
      </c>
      <c r="N36" s="123">
        <f>(I36/t1a!D36)*100</f>
        <v>156.01233299075025</v>
      </c>
      <c r="O36" s="123">
        <f>(J36/t1a!E36)*100</f>
        <v>112.28070175438596</v>
      </c>
      <c r="P36" s="123">
        <f t="shared" si="5"/>
        <v>-52.879165941314156</v>
      </c>
      <c r="R36" s="208"/>
    </row>
    <row r="37" spans="1:18" ht="15.75" customHeight="1" x14ac:dyDescent="0.2">
      <c r="A37" s="67">
        <v>31</v>
      </c>
      <c r="B37" s="68" t="s">
        <v>44</v>
      </c>
      <c r="C37" s="123">
        <v>0</v>
      </c>
      <c r="D37" s="123">
        <v>0</v>
      </c>
      <c r="E37" s="123">
        <v>0</v>
      </c>
      <c r="F37" s="123">
        <f t="shared" si="3"/>
        <v>0</v>
      </c>
      <c r="G37" s="122">
        <v>0</v>
      </c>
      <c r="H37" s="123">
        <f>(C37+t1a!H37)</f>
        <v>1244</v>
      </c>
      <c r="I37" s="123">
        <f>(D37+t1a!I37)</f>
        <v>1515.62</v>
      </c>
      <c r="J37" s="123">
        <f>(E37+t1a!J37)</f>
        <v>1691.03</v>
      </c>
      <c r="K37" s="123">
        <f t="shared" si="4"/>
        <v>447.03</v>
      </c>
      <c r="L37" s="122">
        <f t="shared" si="6"/>
        <v>35.934887459807072</v>
      </c>
      <c r="M37" s="123">
        <f>(H37/t1a!C37)*100</f>
        <v>175.21126760563382</v>
      </c>
      <c r="N37" s="123">
        <f>(I37/t1a!D37)*100</f>
        <v>140.74438645692103</v>
      </c>
      <c r="O37" s="123">
        <f>(J37/t1a!E37)*100</f>
        <v>133.9419093710149</v>
      </c>
      <c r="P37" s="123">
        <f t="shared" si="5"/>
        <v>-41.26935823461892</v>
      </c>
      <c r="R37" s="208"/>
    </row>
    <row r="38" spans="1:18" s="66" customFormat="1" ht="15.75" customHeight="1" x14ac:dyDescent="0.25">
      <c r="A38" s="199" t="s">
        <v>45</v>
      </c>
      <c r="B38" s="200"/>
      <c r="C38" s="125">
        <f>SUM(C19:C37)</f>
        <v>0</v>
      </c>
      <c r="D38" s="125">
        <f>SUM(D19:D37)</f>
        <v>0</v>
      </c>
      <c r="E38" s="125">
        <f>SUM(E19:E37)</f>
        <v>25</v>
      </c>
      <c r="F38" s="125">
        <f t="shared" ref="F38:F59" si="8">(E38-C38)</f>
        <v>25</v>
      </c>
      <c r="G38" s="146" t="s">
        <v>201</v>
      </c>
      <c r="H38" s="125">
        <f>SUM(H19:H37)</f>
        <v>37581.300000000003</v>
      </c>
      <c r="I38" s="125">
        <f>SUM(I19:I37)</f>
        <v>47423.110000000008</v>
      </c>
      <c r="J38" s="125">
        <f>SUM(J19:J37)</f>
        <v>52103.739999999983</v>
      </c>
      <c r="K38" s="125">
        <f t="shared" ref="K38:K59" si="9">(J38-H38)</f>
        <v>14522.439999999981</v>
      </c>
      <c r="L38" s="124">
        <f t="shared" si="6"/>
        <v>38.642729229696634</v>
      </c>
      <c r="M38" s="125">
        <f>(H38/t1a!C38)*100</f>
        <v>84.043737012583335</v>
      </c>
      <c r="N38" s="125">
        <f>(I38/t1a!D38)*100</f>
        <v>92.821013988395592</v>
      </c>
      <c r="O38" s="125">
        <f>(J38/t1a!E38)*100</f>
        <v>95.687186697460646</v>
      </c>
      <c r="P38" s="125">
        <f t="shared" ref="P38:P59" si="10">(O38-M38)</f>
        <v>11.643449684877311</v>
      </c>
      <c r="R38" s="209"/>
    </row>
    <row r="39" spans="1:18" ht="15.75" customHeight="1" x14ac:dyDescent="0.2">
      <c r="A39" s="67">
        <v>32</v>
      </c>
      <c r="B39" s="68" t="s">
        <v>46</v>
      </c>
      <c r="C39" s="123">
        <v>13304.13</v>
      </c>
      <c r="D39" s="123">
        <v>14722.95</v>
      </c>
      <c r="E39" s="123">
        <v>17722.95</v>
      </c>
      <c r="F39" s="123">
        <f t="shared" si="8"/>
        <v>4418.8200000000015</v>
      </c>
      <c r="G39" s="122">
        <f t="shared" si="7"/>
        <v>33.213896737328945</v>
      </c>
      <c r="H39" s="123">
        <f>(C39+t1a!H39)</f>
        <v>16267.039999999999</v>
      </c>
      <c r="I39" s="123">
        <f>(D39+t1a!I39)</f>
        <v>19228.599999999999</v>
      </c>
      <c r="J39" s="123">
        <f>(E39+t1a!J39)</f>
        <v>21498.75</v>
      </c>
      <c r="K39" s="123">
        <f t="shared" si="9"/>
        <v>5231.7100000000009</v>
      </c>
      <c r="L39" s="122">
        <f t="shared" si="6"/>
        <v>32.161413508542438</v>
      </c>
      <c r="M39" s="123">
        <f>(H39/t1a!C39)*100</f>
        <v>130.10613537659265</v>
      </c>
      <c r="N39" s="123">
        <f>(I39/t1a!D39)*100</f>
        <v>103.3712335026745</v>
      </c>
      <c r="O39" s="123">
        <f>(J39/t1a!E39)*100</f>
        <v>130.4612589454598</v>
      </c>
      <c r="P39" s="123">
        <f t="shared" si="10"/>
        <v>0.35512356886715679</v>
      </c>
      <c r="R39" s="208"/>
    </row>
    <row r="40" spans="1:18" s="66" customFormat="1" ht="15.75" customHeight="1" x14ac:dyDescent="0.25">
      <c r="A40" s="199" t="s">
        <v>47</v>
      </c>
      <c r="B40" s="200"/>
      <c r="C40" s="125">
        <f>SUM(C39:C39)</f>
        <v>13304.13</v>
      </c>
      <c r="D40" s="125">
        <f>SUM(D39:D39)</f>
        <v>14722.95</v>
      </c>
      <c r="E40" s="125">
        <f>SUM(E39:E39)</f>
        <v>17722.95</v>
      </c>
      <c r="F40" s="125">
        <f t="shared" si="8"/>
        <v>4418.8200000000015</v>
      </c>
      <c r="G40" s="124">
        <f t="shared" si="7"/>
        <v>33.213896737328945</v>
      </c>
      <c r="H40" s="125">
        <f>SUM(H39:H39)</f>
        <v>16267.039999999999</v>
      </c>
      <c r="I40" s="125">
        <f>SUM(I39:I39)</f>
        <v>19228.599999999999</v>
      </c>
      <c r="J40" s="125">
        <f>SUM(J39:J39)</f>
        <v>21498.75</v>
      </c>
      <c r="K40" s="125">
        <f t="shared" si="9"/>
        <v>5231.7100000000009</v>
      </c>
      <c r="L40" s="124">
        <f t="shared" si="6"/>
        <v>32.161413508542438</v>
      </c>
      <c r="M40" s="125">
        <f>(H40/t1a!C40)*100</f>
        <v>130.10613537659265</v>
      </c>
      <c r="N40" s="125">
        <f>(I40/t1a!D40)*100</f>
        <v>103.3712335026745</v>
      </c>
      <c r="O40" s="125">
        <f>(J40/t1a!E40)*100</f>
        <v>130.4612589454598</v>
      </c>
      <c r="P40" s="125">
        <f t="shared" si="10"/>
        <v>0.35512356886715679</v>
      </c>
      <c r="R40" s="209"/>
    </row>
    <row r="41" spans="1:18" ht="15.75" customHeight="1" x14ac:dyDescent="0.2">
      <c r="A41" s="67">
        <v>33</v>
      </c>
      <c r="B41" s="68" t="s">
        <v>48</v>
      </c>
      <c r="C41" s="123">
        <v>6195.5</v>
      </c>
      <c r="D41" s="123">
        <v>5984.24</v>
      </c>
      <c r="E41" s="123">
        <v>6416.28</v>
      </c>
      <c r="F41" s="123">
        <f t="shared" si="8"/>
        <v>220.77999999999975</v>
      </c>
      <c r="G41" s="122">
        <f t="shared" si="7"/>
        <v>3.5635541925591112</v>
      </c>
      <c r="H41" s="123">
        <f>(C41+t1a!H41)</f>
        <v>11406.619999999999</v>
      </c>
      <c r="I41" s="123">
        <f>(D41+t1a!I41)</f>
        <v>11968.49</v>
      </c>
      <c r="J41" s="123">
        <f>(E41+t1a!J41)</f>
        <v>12832.58</v>
      </c>
      <c r="K41" s="123">
        <f t="shared" si="9"/>
        <v>1425.9600000000009</v>
      </c>
      <c r="L41" s="122">
        <f t="shared" si="6"/>
        <v>12.501161606155032</v>
      </c>
      <c r="M41" s="123">
        <f>(H41/t1a!C41)*100</f>
        <v>83.792479802305735</v>
      </c>
      <c r="N41" s="123">
        <f>(I41/t1a!D41)*100</f>
        <v>88.609732604721856</v>
      </c>
      <c r="O41" s="123">
        <f>(J41/t1a!E41)*100</f>
        <v>89.518032199084914</v>
      </c>
      <c r="P41" s="123">
        <f t="shared" si="10"/>
        <v>5.7255523967791788</v>
      </c>
      <c r="R41" s="208"/>
    </row>
    <row r="42" spans="1:18" s="66" customFormat="1" ht="15.75" customHeight="1" x14ac:dyDescent="0.25">
      <c r="A42" s="199" t="s">
        <v>49</v>
      </c>
      <c r="B42" s="200"/>
      <c r="C42" s="125">
        <f>SUM(C41:C41)</f>
        <v>6195.5</v>
      </c>
      <c r="D42" s="125">
        <f>SUM(D41:D41)</f>
        <v>5984.24</v>
      </c>
      <c r="E42" s="125">
        <f>SUM(E41:E41)</f>
        <v>6416.28</v>
      </c>
      <c r="F42" s="125">
        <f t="shared" si="8"/>
        <v>220.77999999999975</v>
      </c>
      <c r="G42" s="124">
        <f t="shared" si="7"/>
        <v>3.5635541925591112</v>
      </c>
      <c r="H42" s="125">
        <f>SUM(H41:H41)</f>
        <v>11406.619999999999</v>
      </c>
      <c r="I42" s="125">
        <f>SUM(I41:I41)</f>
        <v>11968.49</v>
      </c>
      <c r="J42" s="125">
        <f>SUM(J41:J41)</f>
        <v>12832.58</v>
      </c>
      <c r="K42" s="125">
        <f t="shared" si="9"/>
        <v>1425.9600000000009</v>
      </c>
      <c r="L42" s="124">
        <f t="shared" si="6"/>
        <v>12.501161606155032</v>
      </c>
      <c r="M42" s="125">
        <f>(H42/t1a!C42)*100</f>
        <v>83.792479802305735</v>
      </c>
      <c r="N42" s="125">
        <f>(I42/t1a!D42)*100</f>
        <v>88.609732604721856</v>
      </c>
      <c r="O42" s="125">
        <f>(J42/t1a!E42)*100</f>
        <v>89.518032199084914</v>
      </c>
      <c r="P42" s="125">
        <f t="shared" si="10"/>
        <v>5.7255523967791788</v>
      </c>
      <c r="R42" s="209"/>
    </row>
    <row r="43" spans="1:18" ht="15.75" customHeight="1" x14ac:dyDescent="0.2">
      <c r="A43" s="67">
        <v>34</v>
      </c>
      <c r="B43" s="68" t="s">
        <v>50</v>
      </c>
      <c r="C43" s="123">
        <v>0</v>
      </c>
      <c r="D43" s="123">
        <v>0</v>
      </c>
      <c r="E43" s="123">
        <v>0</v>
      </c>
      <c r="F43" s="123">
        <f t="shared" si="8"/>
        <v>0</v>
      </c>
      <c r="G43" s="122">
        <v>0</v>
      </c>
      <c r="H43" s="123">
        <f>(C43+t1a!H43)</f>
        <v>1060.8</v>
      </c>
      <c r="I43" s="123">
        <f>(D43+t1a!I43)</f>
        <v>1471.51</v>
      </c>
      <c r="J43" s="123">
        <f>(E43+t1a!J43)</f>
        <v>1526.02</v>
      </c>
      <c r="K43" s="123">
        <f t="shared" si="9"/>
        <v>465.22</v>
      </c>
      <c r="L43" s="122">
        <f t="shared" si="6"/>
        <v>43.855580693815995</v>
      </c>
      <c r="M43" s="123">
        <f>(H43/t1a!C43)*100</f>
        <v>233.72846252148238</v>
      </c>
      <c r="N43" s="123">
        <f>(I43/t1a!D43)*100</f>
        <v>271.85242661050455</v>
      </c>
      <c r="O43" s="123">
        <f>(J43/t1a!E43)*100</f>
        <v>256.91437422135425</v>
      </c>
      <c r="P43" s="123">
        <f t="shared" si="10"/>
        <v>23.185911699871866</v>
      </c>
      <c r="R43" s="208"/>
    </row>
    <row r="44" spans="1:18" ht="15.75" customHeight="1" x14ac:dyDescent="0.2">
      <c r="A44" s="67">
        <v>35</v>
      </c>
      <c r="B44" s="68" t="s">
        <v>51</v>
      </c>
      <c r="C44" s="123">
        <v>0</v>
      </c>
      <c r="D44" s="123">
        <v>0</v>
      </c>
      <c r="E44" s="123">
        <v>80.97</v>
      </c>
      <c r="F44" s="123">
        <f t="shared" si="8"/>
        <v>80.97</v>
      </c>
      <c r="G44" s="144" t="s">
        <v>201</v>
      </c>
      <c r="H44" s="123">
        <f>(C44+t1a!H44)</f>
        <v>203.37</v>
      </c>
      <c r="I44" s="123">
        <f>(D44+t1a!I44)</f>
        <v>235.73</v>
      </c>
      <c r="J44" s="123">
        <f>(E44+t1a!J44)</f>
        <v>346</v>
      </c>
      <c r="K44" s="123">
        <f t="shared" si="9"/>
        <v>142.63</v>
      </c>
      <c r="L44" s="122">
        <f t="shared" si="6"/>
        <v>70.133254658995909</v>
      </c>
      <c r="M44" s="123">
        <f>(H44/t1a!C44)*100</f>
        <v>37.110636667214102</v>
      </c>
      <c r="N44" s="123">
        <f>(I44/t1a!D44)*100</f>
        <v>53.664033510141827</v>
      </c>
      <c r="O44" s="123">
        <f>(J44/t1a!E44)*100</f>
        <v>73.81175868248144</v>
      </c>
      <c r="P44" s="123">
        <f t="shared" si="10"/>
        <v>36.701122015267337</v>
      </c>
      <c r="R44" s="208"/>
    </row>
    <row r="45" spans="1:18" ht="15.75" customHeight="1" x14ac:dyDescent="0.2">
      <c r="A45" s="67">
        <v>36</v>
      </c>
      <c r="B45" s="68" t="s">
        <v>52</v>
      </c>
      <c r="C45" s="123">
        <v>0</v>
      </c>
      <c r="D45" s="123">
        <v>0</v>
      </c>
      <c r="E45" s="123">
        <v>0</v>
      </c>
      <c r="F45" s="123">
        <f t="shared" si="8"/>
        <v>0</v>
      </c>
      <c r="G45" s="122">
        <v>0</v>
      </c>
      <c r="H45" s="123">
        <f>(C45+t1a!H45)</f>
        <v>519.85</v>
      </c>
      <c r="I45" s="123">
        <f>(D45+t1a!I45)</f>
        <v>456.8</v>
      </c>
      <c r="J45" s="123">
        <f>(E45+t1a!J45)</f>
        <v>482.76</v>
      </c>
      <c r="K45" s="123">
        <f t="shared" si="9"/>
        <v>-37.090000000000032</v>
      </c>
      <c r="L45" s="122">
        <f t="shared" si="6"/>
        <v>-7.134750408771767</v>
      </c>
      <c r="M45" s="123">
        <f>(H45/t1a!C45)*100</f>
        <v>1049.1422805247225</v>
      </c>
      <c r="N45" s="123">
        <f>(I45/t1a!D45)*100</f>
        <v>655.75653172552404</v>
      </c>
      <c r="O45" s="123">
        <f>(J45/t1a!E45)*100</f>
        <v>516.70769560098461</v>
      </c>
      <c r="P45" s="123">
        <f t="shared" si="10"/>
        <v>-532.43458492373793</v>
      </c>
      <c r="R45" s="208"/>
    </row>
    <row r="46" spans="1:18" ht="15.75" customHeight="1" x14ac:dyDescent="0.2">
      <c r="A46" s="67">
        <v>37</v>
      </c>
      <c r="B46" s="68" t="s">
        <v>53</v>
      </c>
      <c r="C46" s="123">
        <v>0</v>
      </c>
      <c r="D46" s="123">
        <v>0</v>
      </c>
      <c r="E46" s="123">
        <v>0</v>
      </c>
      <c r="F46" s="123">
        <f t="shared" si="8"/>
        <v>0</v>
      </c>
      <c r="G46" s="122">
        <v>0</v>
      </c>
      <c r="H46" s="123">
        <f>(C46+t1a!H46)</f>
        <v>45.46</v>
      </c>
      <c r="I46" s="123">
        <f>(D46+t1a!I46)</f>
        <v>51.57</v>
      </c>
      <c r="J46" s="123">
        <f>(E46+t1a!J46)</f>
        <v>45.23</v>
      </c>
      <c r="K46" s="123">
        <f t="shared" si="9"/>
        <v>-0.23000000000000398</v>
      </c>
      <c r="L46" s="122">
        <f t="shared" si="6"/>
        <v>-0.5059392872855345</v>
      </c>
      <c r="M46" s="123">
        <f>(H46/t1a!C46)*100</f>
        <v>1064.6370023419206</v>
      </c>
      <c r="N46" s="123">
        <f>(I46/t1a!D46)*100</f>
        <v>14734.285714285716</v>
      </c>
      <c r="O46" s="123">
        <f>(J46/t1a!E46)*100</f>
        <v>1111.3022113022112</v>
      </c>
      <c r="P46" s="123">
        <f t="shared" si="10"/>
        <v>46.665208960290556</v>
      </c>
      <c r="R46" s="208"/>
    </row>
    <row r="47" spans="1:18" ht="15.75" customHeight="1" x14ac:dyDescent="0.2">
      <c r="A47" s="67">
        <v>38</v>
      </c>
      <c r="B47" s="68" t="s">
        <v>54</v>
      </c>
      <c r="C47" s="123">
        <v>0</v>
      </c>
      <c r="D47" s="123">
        <v>0</v>
      </c>
      <c r="E47" s="123">
        <v>0</v>
      </c>
      <c r="F47" s="123">
        <f t="shared" si="8"/>
        <v>0</v>
      </c>
      <c r="G47" s="122">
        <v>0</v>
      </c>
      <c r="H47" s="123">
        <f>(C47+t1a!H47)</f>
        <v>309.54000000000002</v>
      </c>
      <c r="I47" s="123">
        <f>(D47+t1a!I47)</f>
        <v>365.33</v>
      </c>
      <c r="J47" s="123">
        <f>(E47+t1a!J47)</f>
        <v>386.41</v>
      </c>
      <c r="K47" s="123">
        <f t="shared" si="9"/>
        <v>76.87</v>
      </c>
      <c r="L47" s="122">
        <f t="shared" si="6"/>
        <v>24.833624087355428</v>
      </c>
      <c r="M47" s="123">
        <f>(H47/t1a!C47)*100</f>
        <v>122.26567128806731</v>
      </c>
      <c r="N47" s="123">
        <f>(I47/t1a!D47)*100</f>
        <v>84.053469538008457</v>
      </c>
      <c r="O47" s="123">
        <f>(J47/t1a!E47)*100</f>
        <v>104.66710005959152</v>
      </c>
      <c r="P47" s="123">
        <f t="shared" si="10"/>
        <v>-17.598571228475791</v>
      </c>
      <c r="R47" s="208"/>
    </row>
    <row r="48" spans="1:18" ht="15.75" customHeight="1" x14ac:dyDescent="0.2">
      <c r="A48" s="67">
        <v>39</v>
      </c>
      <c r="B48" s="68" t="s">
        <v>55</v>
      </c>
      <c r="C48" s="123">
        <v>0</v>
      </c>
      <c r="D48" s="123">
        <v>0</v>
      </c>
      <c r="E48" s="123">
        <v>0</v>
      </c>
      <c r="F48" s="123">
        <f t="shared" si="8"/>
        <v>0</v>
      </c>
      <c r="G48" s="122">
        <v>0</v>
      </c>
      <c r="H48" s="123">
        <f>(C48+t1a!H48)</f>
        <v>63.32</v>
      </c>
      <c r="I48" s="123">
        <f>(D48+t1a!I48)</f>
        <v>87.59</v>
      </c>
      <c r="J48" s="123">
        <f>(E48+t1a!J48)</f>
        <v>98.1</v>
      </c>
      <c r="K48" s="123">
        <f t="shared" si="9"/>
        <v>34.779999999999994</v>
      </c>
      <c r="L48" s="122">
        <f t="shared" si="6"/>
        <v>54.92735312697409</v>
      </c>
      <c r="M48" s="123">
        <f>(H48/t1a!C48)*100</f>
        <v>2741.1255411255411</v>
      </c>
      <c r="N48" s="123">
        <f>(I48/t1a!D48)*100</f>
        <v>2979.2517006802723</v>
      </c>
      <c r="O48" s="123">
        <f>(J48/t1a!E48)*100</f>
        <v>2637.0967741935478</v>
      </c>
      <c r="P48" s="123">
        <f t="shared" si="10"/>
        <v>-104.02876693199323</v>
      </c>
      <c r="R48" s="208"/>
    </row>
    <row r="49" spans="1:18" ht="15.75" customHeight="1" x14ac:dyDescent="0.2">
      <c r="A49" s="67">
        <v>40</v>
      </c>
      <c r="B49" s="68" t="s">
        <v>56</v>
      </c>
      <c r="C49" s="123">
        <v>0</v>
      </c>
      <c r="D49" s="123">
        <v>0</v>
      </c>
      <c r="E49" s="123">
        <v>0</v>
      </c>
      <c r="F49" s="123">
        <f t="shared" si="8"/>
        <v>0</v>
      </c>
      <c r="G49" s="122">
        <v>0</v>
      </c>
      <c r="H49" s="123">
        <f>(C49+t1a!H49)</f>
        <v>90.76</v>
      </c>
      <c r="I49" s="123">
        <f>(D49+t1a!I49)</f>
        <v>95.67</v>
      </c>
      <c r="J49" s="123">
        <f>(E49+t1a!J49)</f>
        <v>104.87</v>
      </c>
      <c r="K49" s="123">
        <f t="shared" si="9"/>
        <v>14.11</v>
      </c>
      <c r="L49" s="122">
        <f t="shared" si="6"/>
        <v>15.546496253856324</v>
      </c>
      <c r="M49" s="123">
        <f>(H49/t1a!C49)*100</f>
        <v>82.39673172945983</v>
      </c>
      <c r="N49" s="123">
        <f>(I49/t1a!D49)*100</f>
        <v>58.161590370235274</v>
      </c>
      <c r="O49" s="123">
        <f>(J49/t1a!E49)*100</f>
        <v>60.277043338314748</v>
      </c>
      <c r="P49" s="123">
        <f t="shared" si="10"/>
        <v>-22.119688391145083</v>
      </c>
      <c r="R49" s="208"/>
    </row>
    <row r="50" spans="1:18" ht="15.75" customHeight="1" x14ac:dyDescent="0.2">
      <c r="A50" s="67">
        <v>41</v>
      </c>
      <c r="B50" s="68" t="s">
        <v>57</v>
      </c>
      <c r="C50" s="123">
        <v>0</v>
      </c>
      <c r="D50" s="123">
        <v>0</v>
      </c>
      <c r="E50" s="123">
        <v>0</v>
      </c>
      <c r="F50" s="123">
        <f t="shared" si="8"/>
        <v>0</v>
      </c>
      <c r="G50" s="122">
        <v>0</v>
      </c>
      <c r="H50" s="123">
        <f>(C50+t1a!H50)</f>
        <v>125.71</v>
      </c>
      <c r="I50" s="123">
        <f>(D50+t1a!I50)</f>
        <v>143.41</v>
      </c>
      <c r="J50" s="123">
        <f>(E50+t1a!J50)</f>
        <v>149.16</v>
      </c>
      <c r="K50" s="123">
        <f t="shared" si="9"/>
        <v>23.450000000000003</v>
      </c>
      <c r="L50" s="122">
        <f t="shared" si="6"/>
        <v>18.654045024262196</v>
      </c>
      <c r="M50" s="123">
        <f>(H50/t1a!C50)*100</f>
        <v>146.70323258256505</v>
      </c>
      <c r="N50" s="123">
        <f>(I50/t1a!D50)*100</f>
        <v>140.98505701926857</v>
      </c>
      <c r="O50" s="123">
        <f>(J50/t1a!E50)*100</f>
        <v>135.08422387248686</v>
      </c>
      <c r="P50" s="123">
        <f t="shared" si="10"/>
        <v>-11.619008710078191</v>
      </c>
      <c r="R50" s="208"/>
    </row>
    <row r="51" spans="1:18" s="66" customFormat="1" ht="15.75" customHeight="1" x14ac:dyDescent="0.25">
      <c r="A51" s="199" t="s">
        <v>58</v>
      </c>
      <c r="B51" s="200"/>
      <c r="C51" s="125">
        <f>SUM(C43:C50)</f>
        <v>0</v>
      </c>
      <c r="D51" s="125">
        <f>SUM(D43:D50)</f>
        <v>0</v>
      </c>
      <c r="E51" s="125">
        <f>SUM(E43:E50)</f>
        <v>80.97</v>
      </c>
      <c r="F51" s="125">
        <f t="shared" si="8"/>
        <v>80.97</v>
      </c>
      <c r="G51" s="146" t="s">
        <v>201</v>
      </c>
      <c r="H51" s="125">
        <f>SUM(H43:H50)</f>
        <v>2418.8100000000004</v>
      </c>
      <c r="I51" s="125">
        <f>SUM(I43:I50)</f>
        <v>2907.61</v>
      </c>
      <c r="J51" s="125">
        <f>SUM(J43:J50)</f>
        <v>3138.5499999999993</v>
      </c>
      <c r="K51" s="125">
        <f t="shared" si="9"/>
        <v>719.73999999999887</v>
      </c>
      <c r="L51" s="124">
        <f t="shared" si="6"/>
        <v>29.755954374258366</v>
      </c>
      <c r="M51" s="125">
        <f>(H51/t1a!C51)*100</f>
        <v>160.50391171923212</v>
      </c>
      <c r="N51" s="125">
        <f>(I51/t1a!D51)*100</f>
        <v>165.73622289609887</v>
      </c>
      <c r="O51" s="125">
        <f>(J51/t1a!E51)*100</f>
        <v>172.68120646588241</v>
      </c>
      <c r="P51" s="125">
        <f t="shared" si="10"/>
        <v>12.17729474665029</v>
      </c>
      <c r="R51" s="209"/>
    </row>
    <row r="52" spans="1:18" ht="15.75" customHeight="1" x14ac:dyDescent="0.2">
      <c r="A52" s="67">
        <v>42</v>
      </c>
      <c r="B52" s="68" t="s">
        <v>59</v>
      </c>
      <c r="C52" s="123">
        <v>0</v>
      </c>
      <c r="D52" s="123">
        <v>0</v>
      </c>
      <c r="E52" s="123">
        <v>0</v>
      </c>
      <c r="F52" s="123"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23">
        <v>0</v>
      </c>
      <c r="M52" s="123">
        <v>0</v>
      </c>
      <c r="N52" s="123">
        <v>0</v>
      </c>
      <c r="O52" s="123">
        <v>0</v>
      </c>
      <c r="P52" s="123">
        <v>0</v>
      </c>
      <c r="R52" s="208"/>
    </row>
    <row r="53" spans="1:18" ht="15.75" customHeight="1" x14ac:dyDescent="0.2">
      <c r="A53" s="67">
        <v>43</v>
      </c>
      <c r="B53" s="68" t="s">
        <v>60</v>
      </c>
      <c r="C53" s="123">
        <v>0</v>
      </c>
      <c r="D53" s="123">
        <v>0</v>
      </c>
      <c r="E53" s="123">
        <v>0</v>
      </c>
      <c r="F53" s="123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v>0</v>
      </c>
      <c r="O53" s="123">
        <v>0</v>
      </c>
      <c r="P53" s="123">
        <v>0</v>
      </c>
    </row>
    <row r="54" spans="1:18" ht="15.75" customHeight="1" x14ac:dyDescent="0.2">
      <c r="A54" s="67">
        <v>44</v>
      </c>
      <c r="B54" s="68" t="s">
        <v>61</v>
      </c>
      <c r="C54" s="123">
        <v>0</v>
      </c>
      <c r="D54" s="123">
        <v>0</v>
      </c>
      <c r="E54" s="123">
        <v>0</v>
      </c>
      <c r="F54" s="123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123">
        <v>0</v>
      </c>
      <c r="N54" s="123">
        <v>0</v>
      </c>
      <c r="O54" s="123">
        <v>0</v>
      </c>
      <c r="P54" s="123">
        <v>0</v>
      </c>
    </row>
    <row r="55" spans="1:18" ht="15.75" customHeight="1" x14ac:dyDescent="0.2">
      <c r="A55" s="67">
        <v>45</v>
      </c>
      <c r="B55" s="68" t="s">
        <v>62</v>
      </c>
      <c r="C55" s="123">
        <v>0</v>
      </c>
      <c r="D55" s="123">
        <v>0</v>
      </c>
      <c r="E55" s="123">
        <v>0</v>
      </c>
      <c r="F55" s="123"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123">
        <v>0</v>
      </c>
      <c r="M55" s="123">
        <v>0</v>
      </c>
      <c r="N55" s="123">
        <v>0</v>
      </c>
      <c r="O55" s="123">
        <v>0</v>
      </c>
      <c r="P55" s="123">
        <v>0</v>
      </c>
    </row>
    <row r="56" spans="1:18" ht="15.75" customHeight="1" x14ac:dyDescent="0.2">
      <c r="A56" s="67">
        <v>46</v>
      </c>
      <c r="B56" s="68" t="s">
        <v>63</v>
      </c>
      <c r="C56" s="123">
        <v>0</v>
      </c>
      <c r="D56" s="123">
        <v>0</v>
      </c>
      <c r="E56" s="123">
        <v>0</v>
      </c>
      <c r="F56" s="123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v>0</v>
      </c>
      <c r="O56" s="123">
        <v>0</v>
      </c>
      <c r="P56" s="123">
        <v>0</v>
      </c>
    </row>
    <row r="57" spans="1:18" ht="15.75" customHeight="1" x14ac:dyDescent="0.2">
      <c r="A57" s="67">
        <v>47</v>
      </c>
      <c r="B57" s="68" t="s">
        <v>64</v>
      </c>
      <c r="C57" s="123">
        <v>0</v>
      </c>
      <c r="D57" s="123">
        <v>0</v>
      </c>
      <c r="E57" s="123">
        <v>0</v>
      </c>
      <c r="F57" s="123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23">
        <v>0</v>
      </c>
      <c r="M57" s="123">
        <v>0</v>
      </c>
      <c r="N57" s="123">
        <v>0</v>
      </c>
      <c r="O57" s="123">
        <v>0</v>
      </c>
      <c r="P57" s="123">
        <v>0</v>
      </c>
    </row>
    <row r="58" spans="1:18" s="106" customFormat="1" ht="15.75" customHeight="1" x14ac:dyDescent="0.25">
      <c r="A58" s="199" t="s">
        <v>65</v>
      </c>
      <c r="B58" s="200"/>
      <c r="C58" s="125">
        <v>0</v>
      </c>
      <c r="D58" s="125">
        <v>0</v>
      </c>
      <c r="E58" s="125">
        <v>0</v>
      </c>
      <c r="F58" s="125"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125">
        <v>0</v>
      </c>
      <c r="M58" s="125">
        <v>0</v>
      </c>
      <c r="N58" s="125">
        <v>0</v>
      </c>
      <c r="O58" s="125">
        <v>0</v>
      </c>
      <c r="P58" s="125">
        <v>0</v>
      </c>
    </row>
    <row r="59" spans="1:18" s="66" customFormat="1" ht="15.75" customHeight="1" x14ac:dyDescent="0.25">
      <c r="A59" s="199" t="s">
        <v>66</v>
      </c>
      <c r="B59" s="200"/>
      <c r="C59" s="125">
        <f>SUM(C18+C38+C40+C42+C51+C58)</f>
        <v>30306.629999999997</v>
      </c>
      <c r="D59" s="125">
        <f>SUM(D18+D38+D40+D42+D51+D58)</f>
        <v>31894.5</v>
      </c>
      <c r="E59" s="125">
        <f>SUM(E18+E38+E40+E42+E51+E58)</f>
        <v>34066.78</v>
      </c>
      <c r="F59" s="125">
        <f t="shared" si="8"/>
        <v>3760.1500000000015</v>
      </c>
      <c r="G59" s="124">
        <f t="shared" si="7"/>
        <v>12.407021169955227</v>
      </c>
      <c r="H59" s="125">
        <f>SUM(H18+H38+H40+H42+H51+H58)</f>
        <v>169690.85</v>
      </c>
      <c r="I59" s="125">
        <f>SUM(I18+I38+I40+I42+I51+I58)</f>
        <v>192643.74</v>
      </c>
      <c r="J59" s="125">
        <f>SUM(J18+J38+J40+J42+J51+J58)</f>
        <v>205240.34999999998</v>
      </c>
      <c r="K59" s="125">
        <f t="shared" si="9"/>
        <v>35549.499999999971</v>
      </c>
      <c r="L59" s="124">
        <f t="shared" si="6"/>
        <v>20.94956799379576</v>
      </c>
      <c r="M59" s="125">
        <f>(H59/t1a!C59)*100</f>
        <v>80.024927434887346</v>
      </c>
      <c r="N59" s="125">
        <f>(I59/t1a!D59)*100</f>
        <v>83.100770151114162</v>
      </c>
      <c r="O59" s="125">
        <f>(J59/t1a!E59)*100</f>
        <v>86.281902893591763</v>
      </c>
      <c r="P59" s="125">
        <f t="shared" si="10"/>
        <v>6.2569754587044173</v>
      </c>
    </row>
    <row r="60" spans="1:18" x14ac:dyDescent="0.2">
      <c r="G60" s="25" t="str">
        <f t="shared" si="7"/>
        <v/>
      </c>
      <c r="L60" s="25" t="str">
        <f t="shared" si="6"/>
        <v/>
      </c>
    </row>
  </sheetData>
  <sheetProtection selectLockedCells="1" selectUnlockedCells="1"/>
  <mergeCells count="18">
    <mergeCell ref="A42:B42"/>
    <mergeCell ref="A51:B51"/>
    <mergeCell ref="A58:B58"/>
    <mergeCell ref="A59:B59"/>
    <mergeCell ref="R3:R52"/>
    <mergeCell ref="A18:B18"/>
    <mergeCell ref="A38:B38"/>
    <mergeCell ref="A40:B40"/>
    <mergeCell ref="C2:M2"/>
    <mergeCell ref="N2:P2"/>
    <mergeCell ref="A3:A4"/>
    <mergeCell ref="B3:B4"/>
    <mergeCell ref="C3:G3"/>
    <mergeCell ref="H3:L3"/>
    <mergeCell ref="M3:Q3"/>
    <mergeCell ref="F4:G4"/>
    <mergeCell ref="K4:L4"/>
    <mergeCell ref="P4:Q4"/>
  </mergeCells>
  <printOptions horizontalCentered="1" verticalCentered="1"/>
  <pageMargins left="0.31496062992125984" right="0.31496062992125984" top="0.35433070866141736" bottom="0.35433070866141736" header="0" footer="0"/>
  <pageSetup paperSize="9" scale="55" firstPageNumber="0" orientation="landscape" horizontalDpi="300" verticalDpi="300" r:id="rId1"/>
  <headerFooter scaleWithDoc="0"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0"/>
  <sheetViews>
    <sheetView view="pageBreakPreview" topLeftCell="A61" zoomScale="85" zoomScaleNormal="100" zoomScaleSheetLayoutView="85" workbookViewId="0">
      <selection activeCell="K65" sqref="K65"/>
    </sheetView>
  </sheetViews>
  <sheetFormatPr defaultRowHeight="12.75" x14ac:dyDescent="0.2"/>
  <cols>
    <col min="1" max="1" width="5.7109375" style="19" customWidth="1"/>
    <col min="2" max="2" width="32.140625" style="19" customWidth="1"/>
    <col min="3" max="6" width="13.7109375" style="19" customWidth="1"/>
    <col min="7" max="7" width="13.7109375" style="18" customWidth="1"/>
    <col min="8" max="10" width="14.140625" style="19" customWidth="1"/>
    <col min="11" max="12" width="14.140625" style="18" customWidth="1"/>
    <col min="13" max="13" width="6.7109375" style="19" customWidth="1"/>
    <col min="14" max="15" width="9.140625" style="19" customWidth="1"/>
    <col min="16" max="16384" width="9.140625" style="19"/>
  </cols>
  <sheetData>
    <row r="1" spans="1:13" s="128" customFormat="1" ht="20.25" x14ac:dyDescent="0.3">
      <c r="A1" s="128" t="s">
        <v>132</v>
      </c>
      <c r="C1" s="128" t="s">
        <v>133</v>
      </c>
    </row>
    <row r="2" spans="1:13" ht="15" x14ac:dyDescent="0.25">
      <c r="C2" s="242" t="s">
        <v>69</v>
      </c>
      <c r="D2" s="242"/>
      <c r="E2" s="242"/>
      <c r="F2" s="242"/>
      <c r="G2" s="242"/>
      <c r="H2" s="242"/>
      <c r="I2" s="242"/>
      <c r="J2" s="242"/>
      <c r="K2" s="242"/>
      <c r="L2" s="242"/>
    </row>
    <row r="3" spans="1:13" s="21" customFormat="1" ht="18" customHeight="1" x14ac:dyDescent="0.2">
      <c r="A3" s="210" t="s">
        <v>3</v>
      </c>
      <c r="B3" s="210" t="s">
        <v>4</v>
      </c>
      <c r="C3" s="236" t="s">
        <v>134</v>
      </c>
      <c r="D3" s="236"/>
      <c r="E3" s="236"/>
      <c r="F3" s="236"/>
      <c r="G3" s="236"/>
      <c r="H3" s="236" t="s">
        <v>135</v>
      </c>
      <c r="I3" s="236"/>
      <c r="J3" s="236"/>
      <c r="K3" s="236"/>
      <c r="L3" s="236"/>
      <c r="M3" s="207" t="s">
        <v>136</v>
      </c>
    </row>
    <row r="4" spans="1:13" s="21" customFormat="1" ht="34.5" customHeight="1" x14ac:dyDescent="0.2">
      <c r="A4" s="210"/>
      <c r="B4" s="210"/>
      <c r="C4" s="117" t="s">
        <v>8</v>
      </c>
      <c r="D4" s="117" t="s">
        <v>9</v>
      </c>
      <c r="E4" s="117" t="s">
        <v>10</v>
      </c>
      <c r="F4" s="210" t="str">
        <f>"GROWTH DURING THE YEAR " &amp;[1]AsOn!D1</f>
        <v>GROWTH DURING THE YEAR 2022-23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210" t="str">
        <f>F4</f>
        <v>GROWTH DURING THE YEAR 2022-23</v>
      </c>
      <c r="L4" s="210"/>
      <c r="M4" s="207"/>
    </row>
    <row r="5" spans="1:13" s="21" customFormat="1" ht="18.75" customHeight="1" x14ac:dyDescent="0.2">
      <c r="A5" s="48"/>
      <c r="B5" s="48"/>
      <c r="C5" s="26" t="str">
        <f>RIGHT(C4,7)</f>
        <v xml:space="preserve"> MAR 22</v>
      </c>
      <c r="D5" s="26" t="str">
        <f t="shared" ref="D5:E5" si="0">RIGHT(D4,7)</f>
        <v xml:space="preserve"> DEC 22</v>
      </c>
      <c r="E5" s="26" t="str">
        <f t="shared" si="0"/>
        <v xml:space="preserve"> MAR 23</v>
      </c>
      <c r="F5" s="28" t="s">
        <v>11</v>
      </c>
      <c r="G5" s="28" t="s">
        <v>12</v>
      </c>
      <c r="H5" s="26" t="str">
        <f>RIGHT(H4,7)</f>
        <v xml:space="preserve"> MAR 22</v>
      </c>
      <c r="I5" s="26" t="str">
        <f>RIGHT(I4,7)</f>
        <v xml:space="preserve"> DEC 22</v>
      </c>
      <c r="J5" s="26" t="str">
        <f>RIGHT(J4,7)</f>
        <v xml:space="preserve"> MAR 23</v>
      </c>
      <c r="K5" s="28" t="s">
        <v>11</v>
      </c>
      <c r="L5" s="28" t="s">
        <v>12</v>
      </c>
      <c r="M5" s="207"/>
    </row>
    <row r="6" spans="1:13" ht="15.75" customHeight="1" x14ac:dyDescent="0.2">
      <c r="A6" s="101">
        <v>1</v>
      </c>
      <c r="B6" s="102" t="s">
        <v>13</v>
      </c>
      <c r="C6" s="123">
        <v>0</v>
      </c>
      <c r="D6" s="123">
        <v>72.569999999999993</v>
      </c>
      <c r="E6" s="123">
        <v>50.23</v>
      </c>
      <c r="F6" s="123">
        <f t="shared" ref="F6:F37" si="1">(E6-C6)</f>
        <v>50.23</v>
      </c>
      <c r="G6" s="145" t="s">
        <v>201</v>
      </c>
      <c r="H6" s="123">
        <v>1830.9</v>
      </c>
      <c r="I6" s="123">
        <v>2240.52</v>
      </c>
      <c r="J6" s="123">
        <v>2129.38</v>
      </c>
      <c r="K6" s="123">
        <f t="shared" ref="K6:K37" si="2">(J6-H6)</f>
        <v>298.48</v>
      </c>
      <c r="L6" s="122">
        <f>IF(H6=0,"",(J6-H6)/H6*100)</f>
        <v>16.302364957124912</v>
      </c>
      <c r="M6" s="208"/>
    </row>
    <row r="7" spans="1:13" ht="15.75" customHeight="1" x14ac:dyDescent="0.2">
      <c r="A7" s="101">
        <v>2</v>
      </c>
      <c r="B7" s="102" t="s">
        <v>14</v>
      </c>
      <c r="C7" s="123">
        <v>0</v>
      </c>
      <c r="D7" s="123">
        <v>13.2</v>
      </c>
      <c r="E7" s="123">
        <v>19.8</v>
      </c>
      <c r="F7" s="123">
        <f t="shared" si="1"/>
        <v>19.8</v>
      </c>
      <c r="G7" s="145" t="s">
        <v>201</v>
      </c>
      <c r="H7" s="123">
        <v>183.54</v>
      </c>
      <c r="I7" s="123">
        <v>242</v>
      </c>
      <c r="J7" s="123">
        <v>368.39</v>
      </c>
      <c r="K7" s="123">
        <f t="shared" si="2"/>
        <v>184.85</v>
      </c>
      <c r="L7" s="122">
        <f t="shared" ref="L7:L59" si="3">IF(H7=0,"",(J7-H7)/H7*100)</f>
        <v>100.71374087392395</v>
      </c>
      <c r="M7" s="208"/>
    </row>
    <row r="8" spans="1:13" ht="15.75" customHeight="1" x14ac:dyDescent="0.2">
      <c r="A8" s="101">
        <v>3</v>
      </c>
      <c r="B8" s="102" t="s">
        <v>15</v>
      </c>
      <c r="C8" s="123">
        <v>0</v>
      </c>
      <c r="D8" s="123">
        <v>71</v>
      </c>
      <c r="E8" s="123">
        <v>64</v>
      </c>
      <c r="F8" s="123">
        <f t="shared" si="1"/>
        <v>64</v>
      </c>
      <c r="G8" s="145" t="s">
        <v>201</v>
      </c>
      <c r="H8" s="123">
        <v>57.07</v>
      </c>
      <c r="I8" s="123">
        <v>166.63</v>
      </c>
      <c r="J8" s="123">
        <v>151.77000000000001</v>
      </c>
      <c r="K8" s="123">
        <f t="shared" si="2"/>
        <v>94.700000000000017</v>
      </c>
      <c r="L8" s="122">
        <f t="shared" si="3"/>
        <v>165.9365691256352</v>
      </c>
      <c r="M8" s="208"/>
    </row>
    <row r="9" spans="1:13" ht="15.75" customHeight="1" x14ac:dyDescent="0.2">
      <c r="A9" s="101">
        <v>4</v>
      </c>
      <c r="B9" s="102" t="s">
        <v>16</v>
      </c>
      <c r="C9" s="123">
        <v>3744.68</v>
      </c>
      <c r="D9" s="123">
        <v>1012.02</v>
      </c>
      <c r="E9" s="123">
        <v>1012.02</v>
      </c>
      <c r="F9" s="123">
        <f t="shared" si="1"/>
        <v>-2732.66</v>
      </c>
      <c r="G9" s="122">
        <f t="shared" ref="G9:G60" si="4">IF(C9=0,"",(E9-C9)/C9*100)</f>
        <v>-72.974459766922678</v>
      </c>
      <c r="H9" s="123">
        <v>506.38</v>
      </c>
      <c r="I9" s="123">
        <v>546.37</v>
      </c>
      <c r="J9" s="123">
        <v>546.37</v>
      </c>
      <c r="K9" s="123">
        <f t="shared" si="2"/>
        <v>39.990000000000009</v>
      </c>
      <c r="L9" s="122">
        <f t="shared" si="3"/>
        <v>7.8972313282515127</v>
      </c>
      <c r="M9" s="208"/>
    </row>
    <row r="10" spans="1:13" ht="15.75" customHeight="1" x14ac:dyDescent="0.2">
      <c r="A10" s="101">
        <v>5</v>
      </c>
      <c r="B10" s="102" t="s">
        <v>17</v>
      </c>
      <c r="C10" s="123">
        <v>157.34</v>
      </c>
      <c r="D10" s="123">
        <v>138.88</v>
      </c>
      <c r="E10" s="123">
        <v>141.12</v>
      </c>
      <c r="F10" s="123">
        <f t="shared" si="1"/>
        <v>-16.22</v>
      </c>
      <c r="G10" s="122">
        <f t="shared" si="4"/>
        <v>-10.308885216728104</v>
      </c>
      <c r="H10" s="123">
        <v>236.98</v>
      </c>
      <c r="I10" s="123">
        <v>198.27</v>
      </c>
      <c r="J10" s="123">
        <v>177.86</v>
      </c>
      <c r="K10" s="123">
        <f t="shared" si="2"/>
        <v>-59.119999999999976</v>
      </c>
      <c r="L10" s="122">
        <f t="shared" si="3"/>
        <v>-24.94725293273693</v>
      </c>
      <c r="M10" s="208"/>
    </row>
    <row r="11" spans="1:13" ht="15.75" customHeight="1" x14ac:dyDescent="0.2">
      <c r="A11" s="101">
        <v>6</v>
      </c>
      <c r="B11" s="102" t="s">
        <v>18</v>
      </c>
      <c r="C11" s="123">
        <v>506.32</v>
      </c>
      <c r="D11" s="123">
        <v>222.3</v>
      </c>
      <c r="E11" s="123">
        <v>475.76</v>
      </c>
      <c r="F11" s="123">
        <f t="shared" si="1"/>
        <v>-30.560000000000002</v>
      </c>
      <c r="G11" s="122">
        <f t="shared" si="4"/>
        <v>-6.0357086427555702</v>
      </c>
      <c r="H11" s="123">
        <v>337.02</v>
      </c>
      <c r="I11" s="123">
        <v>731.43</v>
      </c>
      <c r="J11" s="123">
        <v>734.55</v>
      </c>
      <c r="K11" s="123">
        <f t="shared" si="2"/>
        <v>397.53</v>
      </c>
      <c r="L11" s="122">
        <f t="shared" si="3"/>
        <v>117.95442406978813</v>
      </c>
      <c r="M11" s="208"/>
    </row>
    <row r="12" spans="1:13" ht="15.75" customHeight="1" x14ac:dyDescent="0.2">
      <c r="A12" s="101">
        <v>7</v>
      </c>
      <c r="B12" s="102" t="s">
        <v>19</v>
      </c>
      <c r="C12" s="123">
        <v>336.55</v>
      </c>
      <c r="D12" s="123">
        <v>150.58000000000001</v>
      </c>
      <c r="E12" s="123">
        <v>201.89</v>
      </c>
      <c r="F12" s="123">
        <f t="shared" si="1"/>
        <v>-134.66000000000003</v>
      </c>
      <c r="G12" s="122">
        <f t="shared" si="4"/>
        <v>-40.011885306789488</v>
      </c>
      <c r="H12" s="123">
        <v>105.33</v>
      </c>
      <c r="I12" s="123">
        <v>133.38999999999999</v>
      </c>
      <c r="J12" s="123">
        <v>135.26</v>
      </c>
      <c r="K12" s="123">
        <f t="shared" si="2"/>
        <v>29.929999999999993</v>
      </c>
      <c r="L12" s="122">
        <f t="shared" si="3"/>
        <v>28.415456185322313</v>
      </c>
      <c r="M12" s="208"/>
    </row>
    <row r="13" spans="1:13" ht="15.75" customHeight="1" x14ac:dyDescent="0.2">
      <c r="A13" s="101">
        <v>8</v>
      </c>
      <c r="B13" s="102" t="s">
        <v>20</v>
      </c>
      <c r="C13" s="123">
        <v>0</v>
      </c>
      <c r="D13" s="123">
        <v>224.02</v>
      </c>
      <c r="E13" s="123">
        <v>348.29</v>
      </c>
      <c r="F13" s="123">
        <f t="shared" si="1"/>
        <v>348.29</v>
      </c>
      <c r="G13" s="145" t="s">
        <v>201</v>
      </c>
      <c r="H13" s="123">
        <v>0</v>
      </c>
      <c r="I13" s="123">
        <v>0</v>
      </c>
      <c r="J13" s="123">
        <v>0</v>
      </c>
      <c r="K13" s="123">
        <f t="shared" si="2"/>
        <v>0</v>
      </c>
      <c r="L13" s="122">
        <v>0</v>
      </c>
      <c r="M13" s="208"/>
    </row>
    <row r="14" spans="1:13" ht="15.75" customHeight="1" x14ac:dyDescent="0.2">
      <c r="A14" s="101">
        <v>9</v>
      </c>
      <c r="B14" s="102" t="s">
        <v>21</v>
      </c>
      <c r="C14" s="123">
        <v>0</v>
      </c>
      <c r="D14" s="123">
        <v>1085.05</v>
      </c>
      <c r="E14" s="123">
        <v>68.150000000000006</v>
      </c>
      <c r="F14" s="123">
        <f t="shared" si="1"/>
        <v>68.150000000000006</v>
      </c>
      <c r="G14" s="145" t="s">
        <v>201</v>
      </c>
      <c r="H14" s="123">
        <v>823.01</v>
      </c>
      <c r="I14" s="123">
        <v>1100</v>
      </c>
      <c r="J14" s="123">
        <v>1551</v>
      </c>
      <c r="K14" s="123">
        <f t="shared" si="2"/>
        <v>727.99</v>
      </c>
      <c r="L14" s="122">
        <f t="shared" si="3"/>
        <v>88.454575278550678</v>
      </c>
      <c r="M14" s="208"/>
    </row>
    <row r="15" spans="1:13" ht="15.75" customHeight="1" x14ac:dyDescent="0.2">
      <c r="A15" s="101">
        <v>10</v>
      </c>
      <c r="B15" s="102" t="s">
        <v>22</v>
      </c>
      <c r="C15" s="123">
        <v>11623.06</v>
      </c>
      <c r="D15" s="123">
        <v>7456.66</v>
      </c>
      <c r="E15" s="123">
        <v>3910.72</v>
      </c>
      <c r="F15" s="123">
        <f t="shared" si="1"/>
        <v>-7712.34</v>
      </c>
      <c r="G15" s="122">
        <f t="shared" si="4"/>
        <v>-66.353782910868574</v>
      </c>
      <c r="H15" s="123">
        <v>3964.89</v>
      </c>
      <c r="I15" s="123">
        <v>5198.71</v>
      </c>
      <c r="J15" s="123">
        <v>5231.3599999999997</v>
      </c>
      <c r="K15" s="123">
        <f t="shared" si="2"/>
        <v>1266.4699999999998</v>
      </c>
      <c r="L15" s="122">
        <f t="shared" si="3"/>
        <v>31.942121975641186</v>
      </c>
      <c r="M15" s="208"/>
    </row>
    <row r="16" spans="1:13" ht="15.75" customHeight="1" x14ac:dyDescent="0.2">
      <c r="A16" s="101">
        <v>11</v>
      </c>
      <c r="B16" s="102" t="s">
        <v>23</v>
      </c>
      <c r="C16" s="123">
        <v>0</v>
      </c>
      <c r="D16" s="123">
        <v>7.86</v>
      </c>
      <c r="E16" s="123">
        <v>24.64</v>
      </c>
      <c r="F16" s="123">
        <f t="shared" si="1"/>
        <v>24.64</v>
      </c>
      <c r="G16" s="145" t="s">
        <v>201</v>
      </c>
      <c r="H16" s="123">
        <v>189</v>
      </c>
      <c r="I16" s="123">
        <v>182.69</v>
      </c>
      <c r="J16" s="123">
        <v>107.19</v>
      </c>
      <c r="K16" s="123">
        <f t="shared" si="2"/>
        <v>-81.81</v>
      </c>
      <c r="L16" s="122">
        <f t="shared" si="3"/>
        <v>-43.285714285714292</v>
      </c>
      <c r="M16" s="208"/>
    </row>
    <row r="17" spans="1:13" ht="15.75" customHeight="1" x14ac:dyDescent="0.2">
      <c r="A17" s="101">
        <v>12</v>
      </c>
      <c r="B17" s="102" t="s">
        <v>24</v>
      </c>
      <c r="C17" s="123">
        <v>0</v>
      </c>
      <c r="D17" s="123">
        <v>0</v>
      </c>
      <c r="E17" s="123">
        <v>0</v>
      </c>
      <c r="F17" s="123">
        <f t="shared" si="1"/>
        <v>0</v>
      </c>
      <c r="G17" s="122">
        <v>0</v>
      </c>
      <c r="H17" s="123">
        <v>114.43</v>
      </c>
      <c r="I17" s="123">
        <v>609.66999999999996</v>
      </c>
      <c r="J17" s="123">
        <v>663.52</v>
      </c>
      <c r="K17" s="123">
        <f t="shared" si="2"/>
        <v>549.08999999999992</v>
      </c>
      <c r="L17" s="122">
        <f t="shared" si="3"/>
        <v>479.84794197325868</v>
      </c>
      <c r="M17" s="208"/>
    </row>
    <row r="18" spans="1:13" s="100" customFormat="1" ht="15.75" customHeight="1" x14ac:dyDescent="0.25">
      <c r="A18" s="199" t="s">
        <v>25</v>
      </c>
      <c r="B18" s="200"/>
      <c r="C18" s="125">
        <f>SUM(C6:C17)</f>
        <v>16367.95</v>
      </c>
      <c r="D18" s="125">
        <f>SUM(D6:D17)</f>
        <v>10454.14</v>
      </c>
      <c r="E18" s="125">
        <f>SUM(E6:E17)</f>
        <v>6316.62</v>
      </c>
      <c r="F18" s="125">
        <f t="shared" si="1"/>
        <v>-10051.330000000002</v>
      </c>
      <c r="G18" s="124">
        <f t="shared" si="4"/>
        <v>-61.408606453465467</v>
      </c>
      <c r="H18" s="125">
        <f>SUM(H6:H17)</f>
        <v>8348.5500000000011</v>
      </c>
      <c r="I18" s="125">
        <f>SUM(I6:I17)</f>
        <v>11349.68</v>
      </c>
      <c r="J18" s="125">
        <f>SUM(J6:J17)</f>
        <v>11796.65</v>
      </c>
      <c r="K18" s="125">
        <f t="shared" si="2"/>
        <v>3448.0999999999985</v>
      </c>
      <c r="L18" s="124">
        <f t="shared" si="3"/>
        <v>41.301782944343607</v>
      </c>
      <c r="M18" s="209"/>
    </row>
    <row r="19" spans="1:13" ht="15.75" customHeight="1" x14ac:dyDescent="0.2">
      <c r="A19" s="101">
        <v>13</v>
      </c>
      <c r="B19" s="102" t="s">
        <v>26</v>
      </c>
      <c r="C19" s="123">
        <v>0</v>
      </c>
      <c r="D19" s="123">
        <v>0</v>
      </c>
      <c r="E19" s="123">
        <v>0</v>
      </c>
      <c r="F19" s="123">
        <f t="shared" si="1"/>
        <v>0</v>
      </c>
      <c r="G19" s="122">
        <v>0</v>
      </c>
      <c r="H19" s="123">
        <v>2572</v>
      </c>
      <c r="I19" s="123">
        <v>2484.88</v>
      </c>
      <c r="J19" s="123">
        <v>2758.67</v>
      </c>
      <c r="K19" s="123">
        <f t="shared" si="2"/>
        <v>186.67000000000007</v>
      </c>
      <c r="L19" s="122">
        <f t="shared" si="3"/>
        <v>7.2577760497667221</v>
      </c>
      <c r="M19" s="208"/>
    </row>
    <row r="20" spans="1:13" ht="15.75" customHeight="1" x14ac:dyDescent="0.2">
      <c r="A20" s="101">
        <v>14</v>
      </c>
      <c r="B20" s="102" t="s">
        <v>27</v>
      </c>
      <c r="C20" s="123">
        <v>0</v>
      </c>
      <c r="D20" s="123">
        <v>875.77</v>
      </c>
      <c r="E20" s="123">
        <v>875.77</v>
      </c>
      <c r="F20" s="123">
        <f t="shared" si="1"/>
        <v>875.77</v>
      </c>
      <c r="G20" s="145" t="s">
        <v>201</v>
      </c>
      <c r="H20" s="123">
        <v>0</v>
      </c>
      <c r="I20" s="123">
        <v>336.81</v>
      </c>
      <c r="J20" s="123">
        <v>336.81</v>
      </c>
      <c r="K20" s="123">
        <f t="shared" si="2"/>
        <v>336.81</v>
      </c>
      <c r="L20" s="145" t="s">
        <v>201</v>
      </c>
      <c r="M20" s="208"/>
    </row>
    <row r="21" spans="1:13" ht="15.75" customHeight="1" x14ac:dyDescent="0.2">
      <c r="A21" s="101">
        <v>15</v>
      </c>
      <c r="B21" s="102" t="s">
        <v>28</v>
      </c>
      <c r="C21" s="123">
        <v>0</v>
      </c>
      <c r="D21" s="123">
        <v>0</v>
      </c>
      <c r="E21" s="123">
        <v>0</v>
      </c>
      <c r="F21" s="123">
        <f t="shared" si="1"/>
        <v>0</v>
      </c>
      <c r="G21" s="122">
        <v>0</v>
      </c>
      <c r="H21" s="123">
        <v>0</v>
      </c>
      <c r="I21" s="123">
        <v>0</v>
      </c>
      <c r="J21" s="123">
        <v>0</v>
      </c>
      <c r="K21" s="123">
        <f t="shared" si="2"/>
        <v>0</v>
      </c>
      <c r="L21" s="122">
        <v>0</v>
      </c>
      <c r="M21" s="208"/>
    </row>
    <row r="22" spans="1:13" ht="15.75" customHeight="1" x14ac:dyDescent="0.2">
      <c r="A22" s="101">
        <v>16</v>
      </c>
      <c r="B22" s="102" t="s">
        <v>29</v>
      </c>
      <c r="C22" s="123">
        <v>0</v>
      </c>
      <c r="D22" s="123">
        <v>0</v>
      </c>
      <c r="E22" s="123">
        <v>0</v>
      </c>
      <c r="F22" s="123">
        <f t="shared" si="1"/>
        <v>0</v>
      </c>
      <c r="G22" s="122">
        <v>0</v>
      </c>
      <c r="H22" s="123">
        <v>31.15</v>
      </c>
      <c r="I22" s="123">
        <v>44.43</v>
      </c>
      <c r="J22" s="123">
        <v>65.25</v>
      </c>
      <c r="K22" s="123">
        <f t="shared" si="2"/>
        <v>34.1</v>
      </c>
      <c r="L22" s="122">
        <f t="shared" si="3"/>
        <v>109.47030497592296</v>
      </c>
      <c r="M22" s="208"/>
    </row>
    <row r="23" spans="1:13" ht="15.75" customHeight="1" x14ac:dyDescent="0.2">
      <c r="A23" s="101">
        <v>17</v>
      </c>
      <c r="B23" s="102" t="s">
        <v>30</v>
      </c>
      <c r="C23" s="123">
        <v>0</v>
      </c>
      <c r="D23" s="123">
        <v>40.36</v>
      </c>
      <c r="E23" s="123">
        <v>20.36</v>
      </c>
      <c r="F23" s="123">
        <f t="shared" si="1"/>
        <v>20.36</v>
      </c>
      <c r="G23" s="145" t="s">
        <v>201</v>
      </c>
      <c r="H23" s="123">
        <v>0</v>
      </c>
      <c r="I23" s="123">
        <v>20.010000000000002</v>
      </c>
      <c r="J23" s="123">
        <v>2.0099999999999998</v>
      </c>
      <c r="K23" s="123">
        <f t="shared" si="2"/>
        <v>2.0099999999999998</v>
      </c>
      <c r="L23" s="145" t="s">
        <v>201</v>
      </c>
      <c r="M23" s="208"/>
    </row>
    <row r="24" spans="1:13" ht="15.75" customHeight="1" x14ac:dyDescent="0.2">
      <c r="A24" s="101">
        <v>18</v>
      </c>
      <c r="B24" s="102" t="s">
        <v>31</v>
      </c>
      <c r="C24" s="123">
        <v>0</v>
      </c>
      <c r="D24" s="123">
        <v>0</v>
      </c>
      <c r="E24" s="123">
        <v>0</v>
      </c>
      <c r="F24" s="123">
        <f t="shared" si="1"/>
        <v>0</v>
      </c>
      <c r="G24" s="122">
        <v>0</v>
      </c>
      <c r="H24" s="123">
        <v>2729.77</v>
      </c>
      <c r="I24" s="123">
        <v>4080.32</v>
      </c>
      <c r="J24" s="123">
        <v>4230.32</v>
      </c>
      <c r="K24" s="123">
        <f t="shared" si="2"/>
        <v>1500.5499999999997</v>
      </c>
      <c r="L24" s="122">
        <f t="shared" si="3"/>
        <v>54.969832623261297</v>
      </c>
      <c r="M24" s="208"/>
    </row>
    <row r="25" spans="1:13" ht="15.75" customHeight="1" x14ac:dyDescent="0.2">
      <c r="A25" s="101">
        <v>19</v>
      </c>
      <c r="B25" s="102" t="s">
        <v>32</v>
      </c>
      <c r="C25" s="123">
        <v>7089.26</v>
      </c>
      <c r="D25" s="123">
        <v>0</v>
      </c>
      <c r="E25" s="123">
        <v>0</v>
      </c>
      <c r="F25" s="123">
        <f t="shared" si="1"/>
        <v>-7089.26</v>
      </c>
      <c r="G25" s="122">
        <f t="shared" si="4"/>
        <v>-100</v>
      </c>
      <c r="H25" s="123">
        <v>0</v>
      </c>
      <c r="I25" s="123">
        <v>1946.23</v>
      </c>
      <c r="J25" s="123">
        <v>3356</v>
      </c>
      <c r="K25" s="123">
        <f t="shared" si="2"/>
        <v>3356</v>
      </c>
      <c r="L25" s="145" t="s">
        <v>201</v>
      </c>
      <c r="M25" s="208"/>
    </row>
    <row r="26" spans="1:13" ht="15.75" customHeight="1" x14ac:dyDescent="0.2">
      <c r="A26" s="101">
        <v>20</v>
      </c>
      <c r="B26" s="102" t="s">
        <v>33</v>
      </c>
      <c r="C26" s="123">
        <v>832.47</v>
      </c>
      <c r="D26" s="123">
        <v>78.67</v>
      </c>
      <c r="E26" s="123">
        <v>88.75</v>
      </c>
      <c r="F26" s="123">
        <f t="shared" si="1"/>
        <v>-743.72</v>
      </c>
      <c r="G26" s="122">
        <f t="shared" si="4"/>
        <v>-89.338955157543225</v>
      </c>
      <c r="H26" s="123">
        <v>2898.33</v>
      </c>
      <c r="I26" s="123">
        <v>235.18</v>
      </c>
      <c r="J26" s="123">
        <v>275.86</v>
      </c>
      <c r="K26" s="123">
        <f t="shared" si="2"/>
        <v>-2622.47</v>
      </c>
      <c r="L26" s="122">
        <f t="shared" si="3"/>
        <v>-90.482105212311907</v>
      </c>
      <c r="M26" s="208"/>
    </row>
    <row r="27" spans="1:13" ht="15.75" customHeight="1" x14ac:dyDescent="0.2">
      <c r="A27" s="101">
        <v>21</v>
      </c>
      <c r="B27" s="102" t="s">
        <v>34</v>
      </c>
      <c r="C27" s="123">
        <v>0</v>
      </c>
      <c r="D27" s="123">
        <v>75.89</v>
      </c>
      <c r="E27" s="123">
        <v>67.47</v>
      </c>
      <c r="F27" s="123">
        <f t="shared" si="1"/>
        <v>67.47</v>
      </c>
      <c r="G27" s="145" t="s">
        <v>201</v>
      </c>
      <c r="H27" s="123">
        <v>196</v>
      </c>
      <c r="I27" s="123">
        <v>7.97</v>
      </c>
      <c r="J27" s="123">
        <v>0</v>
      </c>
      <c r="K27" s="123">
        <f t="shared" si="2"/>
        <v>-196</v>
      </c>
      <c r="L27" s="122">
        <f t="shared" si="3"/>
        <v>-100</v>
      </c>
      <c r="M27" s="208"/>
    </row>
    <row r="28" spans="1:13" ht="15.75" customHeight="1" x14ac:dyDescent="0.2">
      <c r="A28" s="101">
        <v>22</v>
      </c>
      <c r="B28" s="102" t="s">
        <v>35</v>
      </c>
      <c r="C28" s="123">
        <v>0</v>
      </c>
      <c r="D28" s="123">
        <v>0</v>
      </c>
      <c r="E28" s="123">
        <v>0</v>
      </c>
      <c r="F28" s="123">
        <f t="shared" si="1"/>
        <v>0</v>
      </c>
      <c r="G28" s="122">
        <v>0</v>
      </c>
      <c r="H28" s="123">
        <v>0</v>
      </c>
      <c r="I28" s="123">
        <v>2621.21</v>
      </c>
      <c r="J28" s="123">
        <v>2621.21</v>
      </c>
      <c r="K28" s="123">
        <f t="shared" si="2"/>
        <v>2621.21</v>
      </c>
      <c r="L28" s="145" t="s">
        <v>201</v>
      </c>
      <c r="M28" s="208"/>
    </row>
    <row r="29" spans="1:13" ht="15.75" customHeight="1" x14ac:dyDescent="0.2">
      <c r="A29" s="101">
        <v>23</v>
      </c>
      <c r="B29" s="102" t="s">
        <v>36</v>
      </c>
      <c r="C29" s="123">
        <v>0</v>
      </c>
      <c r="D29" s="123">
        <v>0.05</v>
      </c>
      <c r="E29" s="123">
        <v>0.05</v>
      </c>
      <c r="F29" s="123">
        <f t="shared" si="1"/>
        <v>0.05</v>
      </c>
      <c r="G29" s="145" t="s">
        <v>201</v>
      </c>
      <c r="H29" s="123">
        <v>0</v>
      </c>
      <c r="I29" s="123">
        <v>0</v>
      </c>
      <c r="J29" s="123">
        <v>0</v>
      </c>
      <c r="K29" s="123">
        <f t="shared" si="2"/>
        <v>0</v>
      </c>
      <c r="L29" s="122">
        <v>0</v>
      </c>
      <c r="M29" s="208"/>
    </row>
    <row r="30" spans="1:13" ht="15.75" customHeight="1" x14ac:dyDescent="0.2">
      <c r="A30" s="101">
        <v>24</v>
      </c>
      <c r="B30" s="102" t="s">
        <v>37</v>
      </c>
      <c r="C30" s="123">
        <v>0</v>
      </c>
      <c r="D30" s="123">
        <v>20</v>
      </c>
      <c r="E30" s="123">
        <v>53.84</v>
      </c>
      <c r="F30" s="123">
        <f t="shared" si="1"/>
        <v>53.84</v>
      </c>
      <c r="G30" s="145" t="s">
        <v>201</v>
      </c>
      <c r="H30" s="123">
        <v>0</v>
      </c>
      <c r="I30" s="123">
        <v>0</v>
      </c>
      <c r="J30" s="123">
        <v>0</v>
      </c>
      <c r="K30" s="123">
        <f t="shared" si="2"/>
        <v>0</v>
      </c>
      <c r="L30" s="122">
        <v>0</v>
      </c>
      <c r="M30" s="208"/>
    </row>
    <row r="31" spans="1:13" ht="15.75" customHeight="1" x14ac:dyDescent="0.2">
      <c r="A31" s="101">
        <v>25</v>
      </c>
      <c r="B31" s="102" t="s">
        <v>38</v>
      </c>
      <c r="C31" s="123">
        <v>0</v>
      </c>
      <c r="D31" s="123">
        <v>10.83</v>
      </c>
      <c r="E31" s="123">
        <v>10.83</v>
      </c>
      <c r="F31" s="123">
        <f t="shared" si="1"/>
        <v>10.83</v>
      </c>
      <c r="G31" s="145" t="s">
        <v>201</v>
      </c>
      <c r="H31" s="123">
        <v>0</v>
      </c>
      <c r="I31" s="123">
        <v>0</v>
      </c>
      <c r="J31" s="123">
        <v>0</v>
      </c>
      <c r="K31" s="123">
        <f t="shared" si="2"/>
        <v>0</v>
      </c>
      <c r="L31" s="122">
        <v>0</v>
      </c>
      <c r="M31" s="208"/>
    </row>
    <row r="32" spans="1:13" ht="15.75" customHeight="1" x14ac:dyDescent="0.2">
      <c r="A32" s="101">
        <v>26</v>
      </c>
      <c r="B32" s="102" t="s">
        <v>39</v>
      </c>
      <c r="C32" s="123">
        <v>0</v>
      </c>
      <c r="D32" s="123">
        <v>0</v>
      </c>
      <c r="E32" s="123">
        <v>0</v>
      </c>
      <c r="F32" s="123">
        <f t="shared" si="1"/>
        <v>0</v>
      </c>
      <c r="G32" s="122">
        <v>0</v>
      </c>
      <c r="H32" s="123">
        <v>0</v>
      </c>
      <c r="I32" s="123">
        <v>0</v>
      </c>
      <c r="J32" s="123">
        <v>0</v>
      </c>
      <c r="K32" s="123">
        <f t="shared" si="2"/>
        <v>0</v>
      </c>
      <c r="L32" s="122">
        <v>0</v>
      </c>
      <c r="M32" s="208"/>
    </row>
    <row r="33" spans="1:13" ht="15.75" customHeight="1" x14ac:dyDescent="0.2">
      <c r="A33" s="101">
        <v>27</v>
      </c>
      <c r="B33" s="102" t="s">
        <v>40</v>
      </c>
      <c r="C33" s="123">
        <v>0</v>
      </c>
      <c r="D33" s="123">
        <v>0</v>
      </c>
      <c r="E33" s="123">
        <v>0</v>
      </c>
      <c r="F33" s="123">
        <f t="shared" si="1"/>
        <v>0</v>
      </c>
      <c r="G33" s="122">
        <v>0</v>
      </c>
      <c r="H33" s="123">
        <v>0</v>
      </c>
      <c r="I33" s="123">
        <v>0</v>
      </c>
      <c r="J33" s="123">
        <v>0</v>
      </c>
      <c r="K33" s="123">
        <f t="shared" si="2"/>
        <v>0</v>
      </c>
      <c r="L33" s="122">
        <v>0</v>
      </c>
      <c r="M33" s="208"/>
    </row>
    <row r="34" spans="1:13" ht="15.75" customHeight="1" x14ac:dyDescent="0.2">
      <c r="A34" s="101">
        <v>28</v>
      </c>
      <c r="B34" s="102" t="s">
        <v>41</v>
      </c>
      <c r="C34" s="123">
        <v>0</v>
      </c>
      <c r="D34" s="123">
        <v>0</v>
      </c>
      <c r="E34" s="123">
        <v>0</v>
      </c>
      <c r="F34" s="123">
        <f t="shared" si="1"/>
        <v>0</v>
      </c>
      <c r="G34" s="122">
        <v>0</v>
      </c>
      <c r="H34" s="123">
        <v>7.14</v>
      </c>
      <c r="I34" s="123">
        <v>5.89</v>
      </c>
      <c r="J34" s="123">
        <v>13.01</v>
      </c>
      <c r="K34" s="123">
        <f t="shared" si="2"/>
        <v>5.87</v>
      </c>
      <c r="L34" s="122">
        <f t="shared" si="3"/>
        <v>82.212885154061638</v>
      </c>
      <c r="M34" s="208"/>
    </row>
    <row r="35" spans="1:13" ht="15.75" customHeight="1" x14ac:dyDescent="0.2">
      <c r="A35" s="101">
        <v>29</v>
      </c>
      <c r="B35" s="102" t="s">
        <v>42</v>
      </c>
      <c r="C35" s="123">
        <v>0</v>
      </c>
      <c r="D35" s="123">
        <v>0</v>
      </c>
      <c r="E35" s="123">
        <v>0</v>
      </c>
      <c r="F35" s="123">
        <f t="shared" si="1"/>
        <v>0</v>
      </c>
      <c r="G35" s="122">
        <v>0</v>
      </c>
      <c r="H35" s="123">
        <v>0</v>
      </c>
      <c r="I35" s="123">
        <v>0</v>
      </c>
      <c r="J35" s="123">
        <v>0</v>
      </c>
      <c r="K35" s="123">
        <f t="shared" si="2"/>
        <v>0</v>
      </c>
      <c r="L35" s="122">
        <v>0</v>
      </c>
      <c r="M35" s="208"/>
    </row>
    <row r="36" spans="1:13" ht="15.75" customHeight="1" x14ac:dyDescent="0.2">
      <c r="A36" s="101">
        <v>30</v>
      </c>
      <c r="B36" s="102" t="s">
        <v>43</v>
      </c>
      <c r="C36" s="123">
        <v>0</v>
      </c>
      <c r="D36" s="123">
        <v>0.08</v>
      </c>
      <c r="E36" s="123">
        <v>1.74</v>
      </c>
      <c r="F36" s="123">
        <f t="shared" si="1"/>
        <v>1.74</v>
      </c>
      <c r="G36" s="145" t="s">
        <v>201</v>
      </c>
      <c r="H36" s="123">
        <v>0</v>
      </c>
      <c r="I36" s="123">
        <v>0</v>
      </c>
      <c r="J36" s="123">
        <v>0</v>
      </c>
      <c r="K36" s="123">
        <f t="shared" si="2"/>
        <v>0</v>
      </c>
      <c r="L36" s="122">
        <v>0</v>
      </c>
      <c r="M36" s="208"/>
    </row>
    <row r="37" spans="1:13" ht="15.75" customHeight="1" x14ac:dyDescent="0.2">
      <c r="A37" s="101">
        <v>31</v>
      </c>
      <c r="B37" s="102" t="s">
        <v>44</v>
      </c>
      <c r="C37" s="123">
        <v>0</v>
      </c>
      <c r="D37" s="123">
        <v>0</v>
      </c>
      <c r="E37" s="123">
        <v>0</v>
      </c>
      <c r="F37" s="123">
        <f t="shared" si="1"/>
        <v>0</v>
      </c>
      <c r="G37" s="122">
        <v>0</v>
      </c>
      <c r="H37" s="123">
        <v>9</v>
      </c>
      <c r="I37" s="123">
        <v>10</v>
      </c>
      <c r="J37" s="123">
        <v>10</v>
      </c>
      <c r="K37" s="123">
        <f t="shared" si="2"/>
        <v>1</v>
      </c>
      <c r="L37" s="122">
        <f t="shared" si="3"/>
        <v>11.111111111111111</v>
      </c>
      <c r="M37" s="208"/>
    </row>
    <row r="38" spans="1:13" s="100" customFormat="1" ht="15.75" customHeight="1" x14ac:dyDescent="0.25">
      <c r="A38" s="199" t="s">
        <v>45</v>
      </c>
      <c r="B38" s="200"/>
      <c r="C38" s="125">
        <f>SUM(C19:C37)</f>
        <v>7921.7300000000005</v>
      </c>
      <c r="D38" s="125">
        <f>SUM(D19:D37)</f>
        <v>1101.6499999999999</v>
      </c>
      <c r="E38" s="125">
        <f>SUM(E19:E37)</f>
        <v>1118.8099999999997</v>
      </c>
      <c r="F38" s="125">
        <f t="shared" ref="F38:F59" si="5">(E38-C38)</f>
        <v>-6802.920000000001</v>
      </c>
      <c r="G38" s="124">
        <f t="shared" si="4"/>
        <v>-85.876696125720017</v>
      </c>
      <c r="H38" s="125">
        <f>SUM(H19:H37)</f>
        <v>8443.39</v>
      </c>
      <c r="I38" s="125">
        <f>SUM(I19:I37)</f>
        <v>11792.93</v>
      </c>
      <c r="J38" s="125">
        <f>SUM(J19:J37)</f>
        <v>13669.140000000001</v>
      </c>
      <c r="K38" s="125">
        <f t="shared" ref="K38:K59" si="6">(J38-H38)</f>
        <v>5225.7500000000018</v>
      </c>
      <c r="L38" s="124">
        <f t="shared" si="3"/>
        <v>61.891609886550334</v>
      </c>
      <c r="M38" s="209"/>
    </row>
    <row r="39" spans="1:13" ht="15.75" customHeight="1" x14ac:dyDescent="0.2">
      <c r="A39" s="101">
        <v>32</v>
      </c>
      <c r="B39" s="102" t="s">
        <v>46</v>
      </c>
      <c r="C39" s="123">
        <v>571.65</v>
      </c>
      <c r="D39" s="123">
        <v>961.62</v>
      </c>
      <c r="E39" s="123">
        <v>1346.7</v>
      </c>
      <c r="F39" s="123">
        <f t="shared" si="5"/>
        <v>775.05000000000007</v>
      </c>
      <c r="G39" s="122">
        <f t="shared" si="4"/>
        <v>135.58121228024143</v>
      </c>
      <c r="H39" s="123">
        <v>84.03</v>
      </c>
      <c r="I39" s="123">
        <v>86.06</v>
      </c>
      <c r="J39" s="123">
        <v>74.739999999999995</v>
      </c>
      <c r="K39" s="123">
        <f t="shared" si="6"/>
        <v>-9.2900000000000063</v>
      </c>
      <c r="L39" s="122">
        <f t="shared" si="3"/>
        <v>-11.055575389741765</v>
      </c>
      <c r="M39" s="208"/>
    </row>
    <row r="40" spans="1:13" s="100" customFormat="1" ht="15.75" customHeight="1" x14ac:dyDescent="0.25">
      <c r="A40" s="199" t="s">
        <v>47</v>
      </c>
      <c r="B40" s="200"/>
      <c r="C40" s="125">
        <f>SUM(C39:C39)</f>
        <v>571.65</v>
      </c>
      <c r="D40" s="125">
        <f>SUM(D39:D39)</f>
        <v>961.62</v>
      </c>
      <c r="E40" s="125">
        <f>SUM(E39:E39)</f>
        <v>1346.7</v>
      </c>
      <c r="F40" s="125">
        <f t="shared" si="5"/>
        <v>775.05000000000007</v>
      </c>
      <c r="G40" s="124">
        <f t="shared" si="4"/>
        <v>135.58121228024143</v>
      </c>
      <c r="H40" s="125">
        <f>SUM(H39:H39)</f>
        <v>84.03</v>
      </c>
      <c r="I40" s="125">
        <f>SUM(I39:I39)</f>
        <v>86.06</v>
      </c>
      <c r="J40" s="125">
        <f>SUM(J39:J39)</f>
        <v>74.739999999999995</v>
      </c>
      <c r="K40" s="125">
        <f t="shared" si="6"/>
        <v>-9.2900000000000063</v>
      </c>
      <c r="L40" s="124">
        <f t="shared" si="3"/>
        <v>-11.055575389741765</v>
      </c>
      <c r="M40" s="209"/>
    </row>
    <row r="41" spans="1:13" ht="15.75" customHeight="1" x14ac:dyDescent="0.2">
      <c r="A41" s="101">
        <v>33</v>
      </c>
      <c r="B41" s="102" t="s">
        <v>48</v>
      </c>
      <c r="C41" s="123">
        <v>608.14</v>
      </c>
      <c r="D41" s="123">
        <v>1115.94</v>
      </c>
      <c r="E41" s="123">
        <v>604.45000000000005</v>
      </c>
      <c r="F41" s="123">
        <f t="shared" si="5"/>
        <v>-3.6899999999999409</v>
      </c>
      <c r="G41" s="122">
        <f t="shared" si="4"/>
        <v>-0.60676817837996855</v>
      </c>
      <c r="H41" s="123">
        <v>703.06</v>
      </c>
      <c r="I41" s="123">
        <v>634.28</v>
      </c>
      <c r="J41" s="123">
        <v>739.28</v>
      </c>
      <c r="K41" s="123">
        <f t="shared" si="6"/>
        <v>36.220000000000027</v>
      </c>
      <c r="L41" s="122">
        <f t="shared" si="3"/>
        <v>5.1517651409552574</v>
      </c>
      <c r="M41" s="208"/>
    </row>
    <row r="42" spans="1:13" s="100" customFormat="1" ht="15.75" customHeight="1" x14ac:dyDescent="0.25">
      <c r="A42" s="199" t="s">
        <v>49</v>
      </c>
      <c r="B42" s="200"/>
      <c r="C42" s="125">
        <f>SUM(C41:C41)</f>
        <v>608.14</v>
      </c>
      <c r="D42" s="125">
        <f>SUM(D41:D41)</f>
        <v>1115.94</v>
      </c>
      <c r="E42" s="125">
        <f>SUM(E41:E41)</f>
        <v>604.45000000000005</v>
      </c>
      <c r="F42" s="125">
        <f t="shared" si="5"/>
        <v>-3.6899999999999409</v>
      </c>
      <c r="G42" s="124">
        <f t="shared" si="4"/>
        <v>-0.60676817837996855</v>
      </c>
      <c r="H42" s="125">
        <f>SUM(H41:H41)</f>
        <v>703.06</v>
      </c>
      <c r="I42" s="125">
        <f>SUM(I41:I41)</f>
        <v>634.28</v>
      </c>
      <c r="J42" s="125">
        <f>SUM(J41:J41)</f>
        <v>739.28</v>
      </c>
      <c r="K42" s="125">
        <f t="shared" si="6"/>
        <v>36.220000000000027</v>
      </c>
      <c r="L42" s="124">
        <f t="shared" si="3"/>
        <v>5.1517651409552574</v>
      </c>
      <c r="M42" s="209"/>
    </row>
    <row r="43" spans="1:13" ht="15.75" customHeight="1" x14ac:dyDescent="0.2">
      <c r="A43" s="101">
        <v>34</v>
      </c>
      <c r="B43" s="102" t="s">
        <v>50</v>
      </c>
      <c r="C43" s="123">
        <v>0</v>
      </c>
      <c r="D43" s="123">
        <v>87.63</v>
      </c>
      <c r="E43" s="123">
        <v>72.5</v>
      </c>
      <c r="F43" s="123">
        <f t="shared" si="5"/>
        <v>72.5</v>
      </c>
      <c r="G43" s="145" t="s">
        <v>201</v>
      </c>
      <c r="H43" s="123">
        <v>144.37</v>
      </c>
      <c r="I43" s="123">
        <v>181.04</v>
      </c>
      <c r="J43" s="123">
        <v>202.33</v>
      </c>
      <c r="K43" s="123">
        <f t="shared" si="6"/>
        <v>57.960000000000008</v>
      </c>
      <c r="L43" s="122">
        <f t="shared" si="3"/>
        <v>40.146844912377922</v>
      </c>
      <c r="M43" s="208"/>
    </row>
    <row r="44" spans="1:13" ht="15.75" customHeight="1" x14ac:dyDescent="0.2">
      <c r="A44" s="101">
        <v>35</v>
      </c>
      <c r="B44" s="102" t="s">
        <v>51</v>
      </c>
      <c r="C44" s="123">
        <v>0</v>
      </c>
      <c r="D44" s="123">
        <v>0</v>
      </c>
      <c r="E44" s="123">
        <v>0</v>
      </c>
      <c r="F44" s="123">
        <f t="shared" si="5"/>
        <v>0</v>
      </c>
      <c r="G44" s="122">
        <v>0</v>
      </c>
      <c r="H44" s="123">
        <v>0</v>
      </c>
      <c r="I44" s="123">
        <v>0</v>
      </c>
      <c r="J44" s="123">
        <v>0</v>
      </c>
      <c r="K44" s="123">
        <f t="shared" si="6"/>
        <v>0</v>
      </c>
      <c r="L44" s="122">
        <v>0</v>
      </c>
      <c r="M44" s="208"/>
    </row>
    <row r="45" spans="1:13" ht="15.75" customHeight="1" x14ac:dyDescent="0.2">
      <c r="A45" s="101">
        <v>36</v>
      </c>
      <c r="B45" s="102" t="s">
        <v>52</v>
      </c>
      <c r="C45" s="123">
        <v>0</v>
      </c>
      <c r="D45" s="123">
        <v>0</v>
      </c>
      <c r="E45" s="123">
        <v>0</v>
      </c>
      <c r="F45" s="123">
        <f t="shared" si="5"/>
        <v>0</v>
      </c>
      <c r="G45" s="122">
        <v>0</v>
      </c>
      <c r="H45" s="123">
        <v>0</v>
      </c>
      <c r="I45" s="123">
        <v>0</v>
      </c>
      <c r="J45" s="123">
        <v>0</v>
      </c>
      <c r="K45" s="123">
        <f t="shared" si="6"/>
        <v>0</v>
      </c>
      <c r="L45" s="145" t="s">
        <v>201</v>
      </c>
      <c r="M45" s="208"/>
    </row>
    <row r="46" spans="1:13" ht="15.75" customHeight="1" x14ac:dyDescent="0.2">
      <c r="A46" s="101">
        <v>37</v>
      </c>
      <c r="B46" s="102" t="s">
        <v>53</v>
      </c>
      <c r="C46" s="123">
        <v>0</v>
      </c>
      <c r="D46" s="123">
        <v>0</v>
      </c>
      <c r="E46" s="123">
        <v>0</v>
      </c>
      <c r="F46" s="123">
        <f t="shared" si="5"/>
        <v>0</v>
      </c>
      <c r="G46" s="122">
        <v>0</v>
      </c>
      <c r="H46" s="123">
        <v>0</v>
      </c>
      <c r="I46" s="123">
        <v>0</v>
      </c>
      <c r="J46" s="123">
        <v>0</v>
      </c>
      <c r="K46" s="123">
        <f t="shared" si="6"/>
        <v>0</v>
      </c>
      <c r="L46" s="122">
        <v>0</v>
      </c>
      <c r="M46" s="208"/>
    </row>
    <row r="47" spans="1:13" ht="15.75" customHeight="1" x14ac:dyDescent="0.2">
      <c r="A47" s="101">
        <v>38</v>
      </c>
      <c r="B47" s="102" t="s">
        <v>54</v>
      </c>
      <c r="C47" s="123">
        <v>0</v>
      </c>
      <c r="D47" s="123">
        <v>1.32</v>
      </c>
      <c r="E47" s="123">
        <v>33</v>
      </c>
      <c r="F47" s="123">
        <f t="shared" si="5"/>
        <v>33</v>
      </c>
      <c r="G47" s="145" t="s">
        <v>201</v>
      </c>
      <c r="H47" s="123">
        <v>40</v>
      </c>
      <c r="I47" s="123">
        <v>77.7</v>
      </c>
      <c r="J47" s="123">
        <v>114.58</v>
      </c>
      <c r="K47" s="123">
        <f t="shared" si="6"/>
        <v>74.58</v>
      </c>
      <c r="L47" s="122">
        <f t="shared" si="3"/>
        <v>186.45000000000002</v>
      </c>
      <c r="M47" s="208"/>
    </row>
    <row r="48" spans="1:13" ht="15.75" customHeight="1" x14ac:dyDescent="0.2">
      <c r="A48" s="101">
        <v>39</v>
      </c>
      <c r="B48" s="102" t="s">
        <v>55</v>
      </c>
      <c r="C48" s="123">
        <v>1</v>
      </c>
      <c r="D48" s="123">
        <v>0</v>
      </c>
      <c r="E48" s="123">
        <v>0</v>
      </c>
      <c r="F48" s="123">
        <f t="shared" si="5"/>
        <v>-1</v>
      </c>
      <c r="G48" s="122">
        <f t="shared" si="4"/>
        <v>-100</v>
      </c>
      <c r="H48" s="123">
        <v>0</v>
      </c>
      <c r="I48" s="123">
        <v>0</v>
      </c>
      <c r="J48" s="123">
        <v>0</v>
      </c>
      <c r="K48" s="123">
        <f t="shared" si="6"/>
        <v>0</v>
      </c>
      <c r="L48" s="122">
        <v>0</v>
      </c>
      <c r="M48" s="208"/>
    </row>
    <row r="49" spans="1:13" ht="15.75" customHeight="1" x14ac:dyDescent="0.2">
      <c r="A49" s="101">
        <v>40</v>
      </c>
      <c r="B49" s="102" t="s">
        <v>56</v>
      </c>
      <c r="C49" s="123">
        <v>110.15</v>
      </c>
      <c r="D49" s="123">
        <v>20.6</v>
      </c>
      <c r="E49" s="123">
        <v>20.6</v>
      </c>
      <c r="F49" s="123">
        <f t="shared" si="5"/>
        <v>-89.550000000000011</v>
      </c>
      <c r="G49" s="122">
        <f t="shared" si="4"/>
        <v>-81.298229686790748</v>
      </c>
      <c r="H49" s="123">
        <v>0</v>
      </c>
      <c r="I49" s="123">
        <v>0.92</v>
      </c>
      <c r="J49" s="123">
        <v>0.92</v>
      </c>
      <c r="K49" s="123">
        <f t="shared" si="6"/>
        <v>0.92</v>
      </c>
      <c r="L49" s="145" t="s">
        <v>201</v>
      </c>
      <c r="M49" s="208"/>
    </row>
    <row r="50" spans="1:13" ht="15.75" customHeight="1" x14ac:dyDescent="0.2">
      <c r="A50" s="101">
        <v>41</v>
      </c>
      <c r="B50" s="102" t="s">
        <v>57</v>
      </c>
      <c r="C50" s="123">
        <v>18.8</v>
      </c>
      <c r="D50" s="123">
        <v>1.3</v>
      </c>
      <c r="E50" s="123">
        <v>1.05</v>
      </c>
      <c r="F50" s="123">
        <f t="shared" si="5"/>
        <v>-17.75</v>
      </c>
      <c r="G50" s="122">
        <f t="shared" si="4"/>
        <v>-94.414893617021278</v>
      </c>
      <c r="H50" s="123">
        <v>0</v>
      </c>
      <c r="I50" s="123">
        <v>0</v>
      </c>
      <c r="J50" s="123">
        <v>0</v>
      </c>
      <c r="K50" s="123">
        <f t="shared" si="6"/>
        <v>0</v>
      </c>
      <c r="L50" s="122">
        <v>0</v>
      </c>
      <c r="M50" s="208"/>
    </row>
    <row r="51" spans="1:13" s="100" customFormat="1" ht="15.75" customHeight="1" x14ac:dyDescent="0.25">
      <c r="A51" s="199" t="s">
        <v>58</v>
      </c>
      <c r="B51" s="200"/>
      <c r="C51" s="125">
        <f>SUM(C43:C50)</f>
        <v>129.95000000000002</v>
      </c>
      <c r="D51" s="125">
        <f>SUM(D43:D50)</f>
        <v>110.84999999999998</v>
      </c>
      <c r="E51" s="125">
        <f>SUM(E43:E50)</f>
        <v>127.14999999999999</v>
      </c>
      <c r="F51" s="125">
        <f t="shared" si="5"/>
        <v>-2.8000000000000256</v>
      </c>
      <c r="G51" s="124">
        <f t="shared" si="4"/>
        <v>-2.1546748749519238</v>
      </c>
      <c r="H51" s="125">
        <f>SUM(H43:H50)</f>
        <v>184.37</v>
      </c>
      <c r="I51" s="125">
        <f>SUM(I43:I50)</f>
        <v>259.66000000000003</v>
      </c>
      <c r="J51" s="125">
        <f>SUM(J43:J50)</f>
        <v>317.83000000000004</v>
      </c>
      <c r="K51" s="125">
        <f t="shared" si="6"/>
        <v>133.46000000000004</v>
      </c>
      <c r="L51" s="124">
        <f t="shared" si="3"/>
        <v>72.38704778434672</v>
      </c>
      <c r="M51" s="209"/>
    </row>
    <row r="52" spans="1:13" ht="15.75" customHeight="1" x14ac:dyDescent="0.2">
      <c r="A52" s="101">
        <v>42</v>
      </c>
      <c r="B52" s="102" t="s">
        <v>59</v>
      </c>
      <c r="C52" s="123">
        <v>0</v>
      </c>
      <c r="D52" s="123">
        <v>0</v>
      </c>
      <c r="E52" s="123">
        <v>0</v>
      </c>
      <c r="F52" s="123"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23">
        <v>0</v>
      </c>
      <c r="M52" s="208"/>
    </row>
    <row r="53" spans="1:13" ht="15.75" customHeight="1" x14ac:dyDescent="0.2">
      <c r="A53" s="101">
        <v>43</v>
      </c>
      <c r="B53" s="102" t="s">
        <v>60</v>
      </c>
      <c r="C53" s="123">
        <v>0</v>
      </c>
      <c r="D53" s="123">
        <v>0</v>
      </c>
      <c r="E53" s="123">
        <v>0</v>
      </c>
      <c r="F53" s="123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208"/>
    </row>
    <row r="54" spans="1:13" ht="15.75" customHeight="1" x14ac:dyDescent="0.2">
      <c r="A54" s="101">
        <v>44</v>
      </c>
      <c r="B54" s="102" t="s">
        <v>61</v>
      </c>
      <c r="C54" s="123">
        <v>0</v>
      </c>
      <c r="D54" s="123">
        <v>0</v>
      </c>
      <c r="E54" s="123">
        <v>0</v>
      </c>
      <c r="F54" s="123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208"/>
    </row>
    <row r="55" spans="1:13" ht="15.75" customHeight="1" x14ac:dyDescent="0.2">
      <c r="A55" s="101">
        <v>45</v>
      </c>
      <c r="B55" s="102" t="s">
        <v>62</v>
      </c>
      <c r="C55" s="123">
        <v>0</v>
      </c>
      <c r="D55" s="123">
        <v>0</v>
      </c>
      <c r="E55" s="123">
        <v>0</v>
      </c>
      <c r="F55" s="123"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123">
        <v>0</v>
      </c>
      <c r="M55" s="208"/>
    </row>
    <row r="56" spans="1:13" ht="15.75" customHeight="1" x14ac:dyDescent="0.2">
      <c r="A56" s="101">
        <v>46</v>
      </c>
      <c r="B56" s="102" t="s">
        <v>63</v>
      </c>
      <c r="C56" s="123">
        <v>0</v>
      </c>
      <c r="D56" s="123">
        <v>0</v>
      </c>
      <c r="E56" s="123">
        <v>0</v>
      </c>
      <c r="F56" s="123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208"/>
    </row>
    <row r="57" spans="1:13" ht="15.75" customHeight="1" x14ac:dyDescent="0.2">
      <c r="A57" s="101">
        <v>47</v>
      </c>
      <c r="B57" s="102" t="s">
        <v>64</v>
      </c>
      <c r="C57" s="123">
        <v>0</v>
      </c>
      <c r="D57" s="123">
        <v>0</v>
      </c>
      <c r="E57" s="123">
        <v>0</v>
      </c>
      <c r="F57" s="123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23">
        <v>0</v>
      </c>
      <c r="M57" s="208"/>
    </row>
    <row r="58" spans="1:13" s="106" customFormat="1" ht="15.75" customHeight="1" x14ac:dyDescent="0.25">
      <c r="A58" s="199" t="s">
        <v>65</v>
      </c>
      <c r="B58" s="200"/>
      <c r="C58" s="125">
        <v>0</v>
      </c>
      <c r="D58" s="125">
        <v>0</v>
      </c>
      <c r="E58" s="125">
        <v>0</v>
      </c>
      <c r="F58" s="125">
        <v>0</v>
      </c>
      <c r="G58" s="125">
        <v>0</v>
      </c>
      <c r="H58" s="125">
        <v>0</v>
      </c>
      <c r="I58" s="125">
        <v>0</v>
      </c>
      <c r="J58" s="125">
        <v>0</v>
      </c>
      <c r="K58" s="125">
        <v>0</v>
      </c>
      <c r="L58" s="125">
        <v>0</v>
      </c>
      <c r="M58" s="209"/>
    </row>
    <row r="59" spans="1:13" s="100" customFormat="1" ht="15.75" customHeight="1" x14ac:dyDescent="0.25">
      <c r="A59" s="199" t="s">
        <v>66</v>
      </c>
      <c r="B59" s="200"/>
      <c r="C59" s="125">
        <f>SUM(C18+C38+C40+C42+C51+C58)</f>
        <v>25599.420000000002</v>
      </c>
      <c r="D59" s="125">
        <f>SUM(D18+D38+D40+D42+D51+D58)</f>
        <v>13744.2</v>
      </c>
      <c r="E59" s="125">
        <f>SUM(E18+E38+E40+E42+E51+E58)</f>
        <v>9513.73</v>
      </c>
      <c r="F59" s="125">
        <f t="shared" si="5"/>
        <v>-16085.690000000002</v>
      </c>
      <c r="G59" s="124">
        <f t="shared" si="4"/>
        <v>-62.836150194027837</v>
      </c>
      <c r="H59" s="125">
        <f>SUM(H18+H38+H40+H42+H51+H58)</f>
        <v>17763.400000000001</v>
      </c>
      <c r="I59" s="125">
        <f>SUM(I18+I38+I40+I42+I51+I58)</f>
        <v>24122.61</v>
      </c>
      <c r="J59" s="125">
        <f>SUM(J18+J38+J40+J42+J51+J58)</f>
        <v>26597.640000000003</v>
      </c>
      <c r="K59" s="125">
        <f t="shared" si="6"/>
        <v>8834.2400000000016</v>
      </c>
      <c r="L59" s="124">
        <f t="shared" si="3"/>
        <v>49.732821419322882</v>
      </c>
      <c r="M59" s="209"/>
    </row>
    <row r="60" spans="1:13" x14ac:dyDescent="0.2">
      <c r="G60" s="18" t="str">
        <f t="shared" si="4"/>
        <v/>
      </c>
    </row>
  </sheetData>
  <mergeCells count="15">
    <mergeCell ref="M3:M59"/>
    <mergeCell ref="C2:L2"/>
    <mergeCell ref="A3:A4"/>
    <mergeCell ref="B3:B4"/>
    <mergeCell ref="C3:G3"/>
    <mergeCell ref="H3:L3"/>
    <mergeCell ref="F4:G4"/>
    <mergeCell ref="K4:L4"/>
    <mergeCell ref="A18:B18"/>
    <mergeCell ref="A38:B38"/>
    <mergeCell ref="A40:B40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" footer="0"/>
  <pageSetup paperSize="9" scale="55" orientation="landscape" r:id="rId1"/>
  <headerFooter scaleWithDoc="0"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view="pageBreakPreview" topLeftCell="A37" zoomScale="85" zoomScaleNormal="100" zoomScaleSheetLayoutView="85" workbookViewId="0">
      <selection activeCell="N6" sqref="N6"/>
    </sheetView>
  </sheetViews>
  <sheetFormatPr defaultRowHeight="12.75" x14ac:dyDescent="0.2"/>
  <cols>
    <col min="1" max="1" width="5.7109375" style="19" customWidth="1"/>
    <col min="2" max="2" width="35.7109375" style="19" customWidth="1"/>
    <col min="3" max="3" width="11.7109375" style="19" customWidth="1"/>
    <col min="4" max="4" width="9.5703125" style="19" customWidth="1"/>
    <col min="5" max="5" width="10.5703125" style="19" customWidth="1"/>
    <col min="6" max="6" width="11" style="19" bestFit="1" customWidth="1"/>
    <col min="7" max="7" width="9.5703125" style="30" customWidth="1"/>
    <col min="8" max="8" width="12" style="19" customWidth="1"/>
    <col min="9" max="9" width="11.85546875" style="19" customWidth="1"/>
    <col min="10" max="10" width="9.7109375" style="19" customWidth="1"/>
    <col min="11" max="11" width="10.5703125" style="18" customWidth="1"/>
    <col min="12" max="12" width="8.7109375" style="30" customWidth="1"/>
    <col min="13" max="13" width="11.85546875" style="19" customWidth="1"/>
    <col min="14" max="14" width="12" style="19" customWidth="1"/>
    <col min="15" max="15" width="11.7109375" style="19" customWidth="1"/>
    <col min="16" max="16" width="7.140625" style="50" customWidth="1"/>
    <col min="17" max="17" width="14.140625" style="19" customWidth="1"/>
    <col min="18" max="18" width="5.42578125" style="19" customWidth="1"/>
    <col min="19" max="20" width="9.140625" style="19" customWidth="1"/>
    <col min="21" max="16384" width="9.140625" style="19"/>
  </cols>
  <sheetData>
    <row r="1" spans="1:18" s="128" customFormat="1" ht="22.5" customHeight="1" x14ac:dyDescent="0.3">
      <c r="A1" s="128" t="s">
        <v>137</v>
      </c>
      <c r="C1" s="243" t="s">
        <v>184</v>
      </c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</row>
    <row r="2" spans="1:18" ht="18" x14ac:dyDescent="0.25">
      <c r="A2" s="13"/>
      <c r="C2" s="234" t="s">
        <v>69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O2" s="23"/>
      <c r="P2" s="235" t="s">
        <v>139</v>
      </c>
      <c r="Q2" s="235"/>
    </row>
    <row r="3" spans="1:18" s="21" customFormat="1" ht="21.75" customHeight="1" x14ac:dyDescent="0.2">
      <c r="A3" s="210" t="s">
        <v>3</v>
      </c>
      <c r="B3" s="210" t="s">
        <v>194</v>
      </c>
      <c r="C3" s="244" t="s">
        <v>140</v>
      </c>
      <c r="D3" s="222"/>
      <c r="E3" s="222"/>
      <c r="F3" s="222"/>
      <c r="G3" s="222"/>
      <c r="H3" s="222" t="s">
        <v>141</v>
      </c>
      <c r="I3" s="222"/>
      <c r="J3" s="222"/>
      <c r="K3" s="222"/>
      <c r="L3" s="222"/>
      <c r="M3" s="222" t="s">
        <v>142</v>
      </c>
      <c r="N3" s="222"/>
      <c r="O3" s="222"/>
      <c r="P3" s="222"/>
      <c r="Q3" s="222"/>
      <c r="R3" s="207" t="s">
        <v>143</v>
      </c>
    </row>
    <row r="4" spans="1:18" s="21" customFormat="1" ht="40.5" customHeight="1" x14ac:dyDescent="0.2">
      <c r="A4" s="210"/>
      <c r="B4" s="211"/>
      <c r="C4" s="118" t="s">
        <v>8</v>
      </c>
      <c r="D4" s="138" t="s">
        <v>9</v>
      </c>
      <c r="E4" s="117" t="s">
        <v>10</v>
      </c>
      <c r="F4" s="210" t="str">
        <f>"GROWTH DURING THE YEAR " &amp;AsOn!D1</f>
        <v>GROWTH DURING THE YEAR 2022-23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210" t="str">
        <f>F4</f>
        <v>GROWTH DURING THE YEAR 2022-23</v>
      </c>
      <c r="L4" s="210"/>
      <c r="M4" s="117" t="str">
        <f>H4</f>
        <v>As on  31ST MAR 22</v>
      </c>
      <c r="N4" s="117" t="str">
        <f>I4</f>
        <v>As on 31ST DEC 22</v>
      </c>
      <c r="O4" s="117" t="str">
        <f>J4</f>
        <v>As on  31ST MAR 23</v>
      </c>
      <c r="P4" s="225" t="s">
        <v>144</v>
      </c>
      <c r="Q4" s="29" t="str">
        <f>K4</f>
        <v>GROWTH DURING THE YEAR 2022-23</v>
      </c>
      <c r="R4" s="207"/>
    </row>
    <row r="5" spans="1:18" s="21" customFormat="1" x14ac:dyDescent="0.2">
      <c r="A5" s="29"/>
      <c r="B5" s="57"/>
      <c r="C5" s="118" t="str">
        <f>RIGHT(C4,7)</f>
        <v xml:space="preserve"> MAR 22</v>
      </c>
      <c r="D5" s="139" t="str">
        <f t="shared" ref="D5:E5" si="0">RIGHT(D4,7)</f>
        <v xml:space="preserve"> DEC 22</v>
      </c>
      <c r="E5" s="115" t="str">
        <f t="shared" si="0"/>
        <v xml:space="preserve"> MAR 23</v>
      </c>
      <c r="F5" s="119" t="s">
        <v>11</v>
      </c>
      <c r="G5" s="129" t="s">
        <v>12</v>
      </c>
      <c r="H5" s="115" t="str">
        <f>RIGHT(H4,7)</f>
        <v xml:space="preserve"> MAR 22</v>
      </c>
      <c r="I5" s="115" t="str">
        <f>RIGHT(I4,7)</f>
        <v xml:space="preserve"> DEC 22</v>
      </c>
      <c r="J5" s="115" t="str">
        <f>RIGHT(J4,7)</f>
        <v xml:space="preserve"> MAR 23</v>
      </c>
      <c r="K5" s="119" t="s">
        <v>11</v>
      </c>
      <c r="L5" s="129" t="s">
        <v>12</v>
      </c>
      <c r="M5" s="115" t="str">
        <f>RIGHT(M4,7)</f>
        <v xml:space="preserve"> MAR 22</v>
      </c>
      <c r="N5" s="115" t="str">
        <f>RIGHT(N4,7)</f>
        <v xml:space="preserve"> DEC 22</v>
      </c>
      <c r="O5" s="115" t="str">
        <f>RIGHT(O4,7)</f>
        <v xml:space="preserve"> MAR 23</v>
      </c>
      <c r="P5" s="245"/>
      <c r="Q5" s="117" t="s">
        <v>187</v>
      </c>
      <c r="R5" s="207"/>
    </row>
    <row r="6" spans="1:18" ht="17.25" customHeight="1" x14ac:dyDescent="0.2">
      <c r="A6" s="61">
        <v>1</v>
      </c>
      <c r="B6" s="120" t="s">
        <v>145</v>
      </c>
      <c r="C6" s="133">
        <v>3977.1</v>
      </c>
      <c r="D6" s="134">
        <v>4487.6000000000004</v>
      </c>
      <c r="E6" s="109">
        <v>4535.91</v>
      </c>
      <c r="F6" s="109">
        <f t="shared" ref="F6:F39" si="1">(E6-C6)</f>
        <v>558.80999999999995</v>
      </c>
      <c r="G6" s="111">
        <f>IF(C6=0,"",(E6-C6)/C6*100)</f>
        <v>14.050690201403032</v>
      </c>
      <c r="H6" s="109">
        <v>1445.09</v>
      </c>
      <c r="I6" s="109">
        <v>1602.2</v>
      </c>
      <c r="J6" s="109">
        <v>1695.96</v>
      </c>
      <c r="K6" s="109">
        <f t="shared" ref="K6:K39" si="2">(J6-H6)</f>
        <v>250.87000000000012</v>
      </c>
      <c r="L6" s="111">
        <f>IF(H6=0,"",(J6-H6)/H6*100)</f>
        <v>17.360164418825132</v>
      </c>
      <c r="M6" s="109">
        <f t="shared" ref="M6:M39" si="3">(H6/C6)*100</f>
        <v>36.3352694174147</v>
      </c>
      <c r="N6" s="109">
        <f t="shared" ref="N6:N39" si="4">(I6/D6)*100</f>
        <v>35.70282556377574</v>
      </c>
      <c r="O6" s="109">
        <f t="shared" ref="O6:O39" si="5">(J6/E6)*100</f>
        <v>37.389630746641799</v>
      </c>
      <c r="P6" s="61">
        <v>40</v>
      </c>
      <c r="Q6" s="109">
        <f t="shared" ref="Q6:Q39" si="6">(O6-M6)</f>
        <v>1.054361329227099</v>
      </c>
      <c r="R6" s="208"/>
    </row>
    <row r="7" spans="1:18" ht="17.25" customHeight="1" x14ac:dyDescent="0.2">
      <c r="A7" s="61">
        <v>2</v>
      </c>
      <c r="B7" s="62" t="s">
        <v>146</v>
      </c>
      <c r="C7" s="109">
        <v>4952.0200000000004</v>
      </c>
      <c r="D7" s="109">
        <v>5405.34</v>
      </c>
      <c r="E7" s="109">
        <v>5042.4799999999996</v>
      </c>
      <c r="F7" s="109">
        <f t="shared" si="1"/>
        <v>90.459999999999127</v>
      </c>
      <c r="G7" s="111">
        <f t="shared" ref="G7:G51" si="7">IF(C7=0,"",(E7-C7)/C7*100)</f>
        <v>1.8267292943081634</v>
      </c>
      <c r="H7" s="109">
        <v>2601.5700000000002</v>
      </c>
      <c r="I7" s="109">
        <v>2927.5</v>
      </c>
      <c r="J7" s="109">
        <v>2935.82</v>
      </c>
      <c r="K7" s="109">
        <f t="shared" si="2"/>
        <v>334.25</v>
      </c>
      <c r="L7" s="111">
        <f t="shared" ref="L7:L50" si="8">IF(H7=0,"",(J7-H7)/H7*100)</f>
        <v>12.848011008737032</v>
      </c>
      <c r="M7" s="109">
        <f t="shared" si="3"/>
        <v>52.535530955044607</v>
      </c>
      <c r="N7" s="109">
        <f t="shared" si="4"/>
        <v>54.159405328804475</v>
      </c>
      <c r="O7" s="109">
        <f t="shared" si="5"/>
        <v>58.221748028747768</v>
      </c>
      <c r="P7" s="107">
        <v>40</v>
      </c>
      <c r="Q7" s="109">
        <f t="shared" si="6"/>
        <v>5.6862170737031619</v>
      </c>
      <c r="R7" s="208"/>
    </row>
    <row r="8" spans="1:18" ht="17.25" customHeight="1" x14ac:dyDescent="0.2">
      <c r="A8" s="61">
        <v>3</v>
      </c>
      <c r="B8" s="62" t="s">
        <v>147</v>
      </c>
      <c r="C8" s="109">
        <v>2134.64</v>
      </c>
      <c r="D8" s="109">
        <v>2292.84</v>
      </c>
      <c r="E8" s="109">
        <v>2381.1799999999998</v>
      </c>
      <c r="F8" s="109">
        <f t="shared" si="1"/>
        <v>246.53999999999996</v>
      </c>
      <c r="G8" s="111">
        <f t="shared" si="7"/>
        <v>11.549488438331521</v>
      </c>
      <c r="H8" s="109">
        <v>779.6</v>
      </c>
      <c r="I8" s="109">
        <v>927.38</v>
      </c>
      <c r="J8" s="109">
        <v>955.22</v>
      </c>
      <c r="K8" s="109">
        <f t="shared" si="2"/>
        <v>175.62</v>
      </c>
      <c r="L8" s="111">
        <f t="shared" si="8"/>
        <v>22.526936890713188</v>
      </c>
      <c r="M8" s="109">
        <f t="shared" si="3"/>
        <v>36.521380654349215</v>
      </c>
      <c r="N8" s="109">
        <f t="shared" si="4"/>
        <v>40.446782156626718</v>
      </c>
      <c r="O8" s="109">
        <f t="shared" si="5"/>
        <v>40.11540496728513</v>
      </c>
      <c r="P8" s="107">
        <v>40</v>
      </c>
      <c r="Q8" s="109">
        <f t="shared" si="6"/>
        <v>3.5940243129359146</v>
      </c>
      <c r="R8" s="208"/>
    </row>
    <row r="9" spans="1:18" ht="17.25" customHeight="1" x14ac:dyDescent="0.2">
      <c r="A9" s="61">
        <v>4</v>
      </c>
      <c r="B9" s="62" t="s">
        <v>148</v>
      </c>
      <c r="C9" s="109">
        <v>4972.68</v>
      </c>
      <c r="D9" s="109">
        <v>5088.21</v>
      </c>
      <c r="E9" s="109">
        <v>5191.25</v>
      </c>
      <c r="F9" s="109">
        <f t="shared" si="1"/>
        <v>218.56999999999971</v>
      </c>
      <c r="G9" s="111">
        <f t="shared" si="7"/>
        <v>4.395416556062318</v>
      </c>
      <c r="H9" s="109">
        <v>3088.73</v>
      </c>
      <c r="I9" s="109">
        <v>3096.97</v>
      </c>
      <c r="J9" s="109">
        <v>3264.78</v>
      </c>
      <c r="K9" s="109">
        <f t="shared" si="2"/>
        <v>176.05000000000018</v>
      </c>
      <c r="L9" s="111">
        <f t="shared" si="8"/>
        <v>5.699753620420049</v>
      </c>
      <c r="M9" s="109">
        <f t="shared" si="3"/>
        <v>62.11399084598245</v>
      </c>
      <c r="N9" s="109">
        <f t="shared" si="4"/>
        <v>60.865608927304493</v>
      </c>
      <c r="O9" s="109">
        <f t="shared" si="5"/>
        <v>62.89005538165182</v>
      </c>
      <c r="P9" s="107">
        <v>40</v>
      </c>
      <c r="Q9" s="109">
        <f t="shared" si="6"/>
        <v>0.77606453566937006</v>
      </c>
      <c r="R9" s="208"/>
    </row>
    <row r="10" spans="1:18" ht="17.25" customHeight="1" x14ac:dyDescent="0.2">
      <c r="A10" s="61">
        <v>5</v>
      </c>
      <c r="B10" s="62" t="s">
        <v>149</v>
      </c>
      <c r="C10" s="109">
        <v>2808.66</v>
      </c>
      <c r="D10" s="109">
        <v>3251.81</v>
      </c>
      <c r="E10" s="109">
        <v>3238.25</v>
      </c>
      <c r="F10" s="109">
        <f t="shared" si="1"/>
        <v>429.59000000000015</v>
      </c>
      <c r="G10" s="111">
        <f t="shared" si="7"/>
        <v>15.295194149523267</v>
      </c>
      <c r="H10" s="109">
        <v>1464.38</v>
      </c>
      <c r="I10" s="109">
        <v>1720.45</v>
      </c>
      <c r="J10" s="109">
        <v>1711.63</v>
      </c>
      <c r="K10" s="109">
        <f t="shared" si="2"/>
        <v>247.25</v>
      </c>
      <c r="L10" s="111">
        <f t="shared" si="8"/>
        <v>16.884278670836803</v>
      </c>
      <c r="M10" s="109">
        <f t="shared" si="3"/>
        <v>52.138030235058721</v>
      </c>
      <c r="N10" s="109">
        <f t="shared" si="4"/>
        <v>52.907457692792633</v>
      </c>
      <c r="O10" s="109">
        <f t="shared" si="5"/>
        <v>52.856635528449011</v>
      </c>
      <c r="P10" s="107">
        <v>40</v>
      </c>
      <c r="Q10" s="109">
        <f t="shared" si="6"/>
        <v>0.71860529339029</v>
      </c>
      <c r="R10" s="208"/>
    </row>
    <row r="11" spans="1:18" ht="17.25" customHeight="1" x14ac:dyDescent="0.2">
      <c r="A11" s="61">
        <v>6</v>
      </c>
      <c r="B11" s="62" t="s">
        <v>150</v>
      </c>
      <c r="C11" s="109">
        <v>955.44</v>
      </c>
      <c r="D11" s="109">
        <v>949.87</v>
      </c>
      <c r="E11" s="109">
        <v>972.59</v>
      </c>
      <c r="F11" s="109">
        <f t="shared" si="1"/>
        <v>17.149999999999977</v>
      </c>
      <c r="G11" s="111">
        <f t="shared" si="7"/>
        <v>1.7949845097546653</v>
      </c>
      <c r="H11" s="109">
        <v>365.2</v>
      </c>
      <c r="I11" s="109">
        <v>468.01</v>
      </c>
      <c r="J11" s="109">
        <v>478.7</v>
      </c>
      <c r="K11" s="109">
        <f t="shared" si="2"/>
        <v>113.5</v>
      </c>
      <c r="L11" s="111">
        <f t="shared" si="8"/>
        <v>31.078860898138004</v>
      </c>
      <c r="M11" s="109">
        <f t="shared" si="3"/>
        <v>38.2232269948924</v>
      </c>
      <c r="N11" s="109">
        <f t="shared" si="4"/>
        <v>49.270952867234463</v>
      </c>
      <c r="O11" s="109">
        <f t="shared" si="5"/>
        <v>49.219095405052485</v>
      </c>
      <c r="P11" s="107">
        <v>40</v>
      </c>
      <c r="Q11" s="109">
        <f t="shared" si="6"/>
        <v>10.995868410160085</v>
      </c>
      <c r="R11" s="208"/>
    </row>
    <row r="12" spans="1:18" ht="17.25" customHeight="1" x14ac:dyDescent="0.2">
      <c r="A12" s="61">
        <v>7</v>
      </c>
      <c r="B12" s="62" t="s">
        <v>151</v>
      </c>
      <c r="C12" s="109">
        <v>22305.87</v>
      </c>
      <c r="D12" s="109">
        <v>26709.09</v>
      </c>
      <c r="E12" s="109">
        <v>26224.65</v>
      </c>
      <c r="F12" s="109">
        <f t="shared" si="1"/>
        <v>3918.7800000000025</v>
      </c>
      <c r="G12" s="111">
        <f t="shared" si="7"/>
        <v>17.568379982488928</v>
      </c>
      <c r="H12" s="109">
        <v>10387.56</v>
      </c>
      <c r="I12" s="109">
        <v>12417.64</v>
      </c>
      <c r="J12" s="109">
        <v>13409.54</v>
      </c>
      <c r="K12" s="109">
        <f t="shared" si="2"/>
        <v>3021.9800000000014</v>
      </c>
      <c r="L12" s="111">
        <f t="shared" si="8"/>
        <v>29.092298865181061</v>
      </c>
      <c r="M12" s="109">
        <f t="shared" si="3"/>
        <v>46.56872832128942</v>
      </c>
      <c r="N12" s="109">
        <f t="shared" si="4"/>
        <v>46.492186742416159</v>
      </c>
      <c r="O12" s="109">
        <f t="shared" si="5"/>
        <v>51.133342103707768</v>
      </c>
      <c r="P12" s="107">
        <v>40</v>
      </c>
      <c r="Q12" s="109">
        <f t="shared" si="6"/>
        <v>4.5646137824183484</v>
      </c>
      <c r="R12" s="208"/>
    </row>
    <row r="13" spans="1:18" ht="17.25" customHeight="1" x14ac:dyDescent="0.2">
      <c r="A13" s="61">
        <v>8</v>
      </c>
      <c r="B13" s="62" t="s">
        <v>152</v>
      </c>
      <c r="C13" s="109">
        <v>2243.62</v>
      </c>
      <c r="D13" s="109">
        <v>2328.0700000000002</v>
      </c>
      <c r="E13" s="109">
        <v>2435.54</v>
      </c>
      <c r="F13" s="109">
        <f t="shared" si="1"/>
        <v>191.92000000000007</v>
      </c>
      <c r="G13" s="111">
        <f t="shared" si="7"/>
        <v>8.5540332141806577</v>
      </c>
      <c r="H13" s="109">
        <v>1730.14</v>
      </c>
      <c r="I13" s="109">
        <v>2047.96</v>
      </c>
      <c r="J13" s="109">
        <v>3093.55</v>
      </c>
      <c r="K13" s="109">
        <f t="shared" si="2"/>
        <v>1363.41</v>
      </c>
      <c r="L13" s="111">
        <f t="shared" si="8"/>
        <v>78.80344943183789</v>
      </c>
      <c r="M13" s="109">
        <f t="shared" si="3"/>
        <v>77.113771494281565</v>
      </c>
      <c r="N13" s="109">
        <f t="shared" si="4"/>
        <v>87.968145287727594</v>
      </c>
      <c r="O13" s="109">
        <f t="shared" si="5"/>
        <v>127.01700649547945</v>
      </c>
      <c r="P13" s="107">
        <v>40</v>
      </c>
      <c r="Q13" s="109">
        <f t="shared" si="6"/>
        <v>49.903235001197885</v>
      </c>
      <c r="R13" s="208"/>
    </row>
    <row r="14" spans="1:18" ht="17.25" customHeight="1" x14ac:dyDescent="0.2">
      <c r="A14" s="61">
        <v>9</v>
      </c>
      <c r="B14" s="62" t="s">
        <v>153</v>
      </c>
      <c r="C14" s="109">
        <v>4329.07</v>
      </c>
      <c r="D14" s="109">
        <v>4698.5</v>
      </c>
      <c r="E14" s="109">
        <v>4728.12</v>
      </c>
      <c r="F14" s="109">
        <f t="shared" si="1"/>
        <v>399.05000000000018</v>
      </c>
      <c r="G14" s="111">
        <f t="shared" si="7"/>
        <v>9.2179151642269641</v>
      </c>
      <c r="H14" s="109">
        <v>2373.75</v>
      </c>
      <c r="I14" s="109">
        <v>2712.95</v>
      </c>
      <c r="J14" s="109">
        <v>2866.42</v>
      </c>
      <c r="K14" s="109">
        <f t="shared" si="2"/>
        <v>492.67000000000007</v>
      </c>
      <c r="L14" s="111">
        <f t="shared" si="8"/>
        <v>20.754923644023172</v>
      </c>
      <c r="M14" s="109">
        <f t="shared" si="3"/>
        <v>54.832793186527361</v>
      </c>
      <c r="N14" s="109">
        <f t="shared" si="4"/>
        <v>57.740768330318183</v>
      </c>
      <c r="O14" s="109">
        <f t="shared" si="5"/>
        <v>60.624941837347613</v>
      </c>
      <c r="P14" s="107">
        <v>40</v>
      </c>
      <c r="Q14" s="109">
        <f t="shared" si="6"/>
        <v>5.792148650820252</v>
      </c>
      <c r="R14" s="208"/>
    </row>
    <row r="15" spans="1:18" ht="17.25" customHeight="1" x14ac:dyDescent="0.2">
      <c r="A15" s="61">
        <v>10</v>
      </c>
      <c r="B15" s="62" t="s">
        <v>154</v>
      </c>
      <c r="C15" s="109">
        <v>27424.49</v>
      </c>
      <c r="D15" s="109">
        <v>29834.75</v>
      </c>
      <c r="E15" s="109">
        <v>29815.919999999998</v>
      </c>
      <c r="F15" s="109">
        <f t="shared" si="1"/>
        <v>2391.4299999999967</v>
      </c>
      <c r="G15" s="111">
        <f t="shared" si="7"/>
        <v>8.720052770352325</v>
      </c>
      <c r="H15" s="109">
        <v>13890.95</v>
      </c>
      <c r="I15" s="109">
        <v>15830.42</v>
      </c>
      <c r="J15" s="109">
        <v>15933.99</v>
      </c>
      <c r="K15" s="109">
        <f t="shared" si="2"/>
        <v>2043.0399999999991</v>
      </c>
      <c r="L15" s="111">
        <f t="shared" si="8"/>
        <v>14.707705376522117</v>
      </c>
      <c r="M15" s="109">
        <f t="shared" si="3"/>
        <v>50.65162560908152</v>
      </c>
      <c r="N15" s="109">
        <f t="shared" si="4"/>
        <v>53.060340710078016</v>
      </c>
      <c r="O15" s="109">
        <f t="shared" si="5"/>
        <v>53.441215297062783</v>
      </c>
      <c r="P15" s="107">
        <v>40</v>
      </c>
      <c r="Q15" s="109">
        <f t="shared" si="6"/>
        <v>2.7895896879812625</v>
      </c>
      <c r="R15" s="208"/>
    </row>
    <row r="16" spans="1:18" ht="17.25" customHeight="1" x14ac:dyDescent="0.2">
      <c r="A16" s="61">
        <v>11</v>
      </c>
      <c r="B16" s="62" t="s">
        <v>155</v>
      </c>
      <c r="C16" s="109">
        <v>1731.98</v>
      </c>
      <c r="D16" s="109">
        <v>1841.4</v>
      </c>
      <c r="E16" s="109">
        <v>1921.86</v>
      </c>
      <c r="F16" s="109">
        <f t="shared" si="1"/>
        <v>189.87999999999988</v>
      </c>
      <c r="G16" s="111">
        <f t="shared" si="7"/>
        <v>10.96317509440062</v>
      </c>
      <c r="H16" s="109">
        <v>798.67</v>
      </c>
      <c r="I16" s="109">
        <v>948.57</v>
      </c>
      <c r="J16" s="109">
        <v>1028.96</v>
      </c>
      <c r="K16" s="109">
        <f t="shared" si="2"/>
        <v>230.29000000000008</v>
      </c>
      <c r="L16" s="111">
        <f t="shared" si="8"/>
        <v>28.834186835614219</v>
      </c>
      <c r="M16" s="109">
        <f t="shared" si="3"/>
        <v>46.113119089134976</v>
      </c>
      <c r="N16" s="109">
        <f t="shared" si="4"/>
        <v>51.513522319973937</v>
      </c>
      <c r="O16" s="109">
        <f t="shared" si="5"/>
        <v>53.539799985430783</v>
      </c>
      <c r="P16" s="107">
        <v>40</v>
      </c>
      <c r="Q16" s="109">
        <f t="shared" si="6"/>
        <v>7.4266808962958066</v>
      </c>
      <c r="R16" s="208"/>
    </row>
    <row r="17" spans="1:18" ht="17.25" customHeight="1" x14ac:dyDescent="0.2">
      <c r="A17" s="61">
        <v>12</v>
      </c>
      <c r="B17" s="62" t="s">
        <v>156</v>
      </c>
      <c r="C17" s="109">
        <v>1085.7</v>
      </c>
      <c r="D17" s="109">
        <v>1185.47</v>
      </c>
      <c r="E17" s="109">
        <v>1232.82</v>
      </c>
      <c r="F17" s="109">
        <f t="shared" si="1"/>
        <v>147.11999999999989</v>
      </c>
      <c r="G17" s="111">
        <f t="shared" si="7"/>
        <v>13.550704614534393</v>
      </c>
      <c r="H17" s="109">
        <v>410.37</v>
      </c>
      <c r="I17" s="109">
        <v>497.67</v>
      </c>
      <c r="J17" s="109">
        <v>529.5</v>
      </c>
      <c r="K17" s="109">
        <f t="shared" si="2"/>
        <v>119.13</v>
      </c>
      <c r="L17" s="111">
        <f t="shared" si="8"/>
        <v>29.029899846480006</v>
      </c>
      <c r="M17" s="109">
        <f t="shared" si="3"/>
        <v>37.797734180712908</v>
      </c>
      <c r="N17" s="109">
        <f t="shared" si="4"/>
        <v>41.980817734738118</v>
      </c>
      <c r="O17" s="109">
        <f t="shared" si="5"/>
        <v>42.950309047549524</v>
      </c>
      <c r="P17" s="107">
        <v>40</v>
      </c>
      <c r="Q17" s="109">
        <f t="shared" si="6"/>
        <v>5.1525748668366163</v>
      </c>
      <c r="R17" s="208"/>
    </row>
    <row r="18" spans="1:18" ht="17.25" customHeight="1" x14ac:dyDescent="0.2">
      <c r="A18" s="61">
        <v>13</v>
      </c>
      <c r="B18" s="62" t="s">
        <v>157</v>
      </c>
      <c r="C18" s="109">
        <v>7276.64</v>
      </c>
      <c r="D18" s="109">
        <v>7950.78</v>
      </c>
      <c r="E18" s="109">
        <v>5808.27</v>
      </c>
      <c r="F18" s="109">
        <f t="shared" si="1"/>
        <v>-1468.37</v>
      </c>
      <c r="G18" s="111">
        <f t="shared" si="7"/>
        <v>-20.179231073682359</v>
      </c>
      <c r="H18" s="109">
        <v>3231.4</v>
      </c>
      <c r="I18" s="109">
        <v>3713.28</v>
      </c>
      <c r="J18" s="109">
        <v>2740.04</v>
      </c>
      <c r="K18" s="109">
        <f t="shared" si="2"/>
        <v>-491.36000000000013</v>
      </c>
      <c r="L18" s="111">
        <f t="shared" si="8"/>
        <v>-15.205793154669806</v>
      </c>
      <c r="M18" s="109">
        <f t="shared" si="3"/>
        <v>44.407858572088216</v>
      </c>
      <c r="N18" s="109">
        <f t="shared" si="4"/>
        <v>46.703342313584336</v>
      </c>
      <c r="O18" s="109">
        <f t="shared" si="5"/>
        <v>47.174804201595308</v>
      </c>
      <c r="P18" s="107">
        <v>40</v>
      </c>
      <c r="Q18" s="109">
        <f t="shared" si="6"/>
        <v>2.7669456295070916</v>
      </c>
      <c r="R18" s="208"/>
    </row>
    <row r="19" spans="1:18" ht="17.25" customHeight="1" x14ac:dyDescent="0.2">
      <c r="A19" s="61">
        <v>14</v>
      </c>
      <c r="B19" s="62" t="s">
        <v>158</v>
      </c>
      <c r="C19" s="109">
        <v>3065.14</v>
      </c>
      <c r="D19" s="109">
        <v>3372.65</v>
      </c>
      <c r="E19" s="109">
        <v>3447.69</v>
      </c>
      <c r="F19" s="109">
        <f t="shared" si="1"/>
        <v>382.55000000000018</v>
      </c>
      <c r="G19" s="111">
        <f t="shared" si="7"/>
        <v>12.480669724710786</v>
      </c>
      <c r="H19" s="109">
        <v>1208.44</v>
      </c>
      <c r="I19" s="109">
        <v>1425.4</v>
      </c>
      <c r="J19" s="109">
        <v>1520.48</v>
      </c>
      <c r="K19" s="109">
        <f t="shared" si="2"/>
        <v>312.03999999999996</v>
      </c>
      <c r="L19" s="111">
        <f t="shared" si="8"/>
        <v>25.821720565356987</v>
      </c>
      <c r="M19" s="109">
        <f t="shared" si="3"/>
        <v>39.425279106337726</v>
      </c>
      <c r="N19" s="109">
        <f t="shared" si="4"/>
        <v>42.263501993980995</v>
      </c>
      <c r="O19" s="109">
        <f t="shared" si="5"/>
        <v>44.10141283003982</v>
      </c>
      <c r="P19" s="107">
        <v>40</v>
      </c>
      <c r="Q19" s="109">
        <f t="shared" si="6"/>
        <v>4.6761337237020939</v>
      </c>
      <c r="R19" s="208"/>
    </row>
    <row r="20" spans="1:18" ht="17.25" customHeight="1" x14ac:dyDescent="0.2">
      <c r="A20" s="61">
        <v>15</v>
      </c>
      <c r="B20" s="62" t="s">
        <v>159</v>
      </c>
      <c r="C20" s="109">
        <v>2376.6799999999998</v>
      </c>
      <c r="D20" s="109">
        <v>2647.81</v>
      </c>
      <c r="E20" s="109">
        <v>2804.33</v>
      </c>
      <c r="F20" s="109">
        <f t="shared" si="1"/>
        <v>427.65000000000009</v>
      </c>
      <c r="G20" s="111">
        <f t="shared" si="7"/>
        <v>17.993587693757686</v>
      </c>
      <c r="H20" s="109">
        <v>1629.06</v>
      </c>
      <c r="I20" s="109">
        <v>1859.33</v>
      </c>
      <c r="J20" s="109">
        <v>1834.73</v>
      </c>
      <c r="K20" s="109">
        <f t="shared" si="2"/>
        <v>205.67000000000007</v>
      </c>
      <c r="L20" s="111">
        <f t="shared" si="8"/>
        <v>12.625072127484566</v>
      </c>
      <c r="M20" s="109">
        <f t="shared" si="3"/>
        <v>68.543514482387195</v>
      </c>
      <c r="N20" s="109">
        <f t="shared" si="4"/>
        <v>70.221428274687383</v>
      </c>
      <c r="O20" s="109">
        <f t="shared" si="5"/>
        <v>65.424896499342083</v>
      </c>
      <c r="P20" s="107">
        <v>40</v>
      </c>
      <c r="Q20" s="109">
        <f t="shared" si="6"/>
        <v>-3.1186179830451124</v>
      </c>
      <c r="R20" s="208"/>
    </row>
    <row r="21" spans="1:18" ht="17.25" customHeight="1" x14ac:dyDescent="0.2">
      <c r="A21" s="61">
        <v>16</v>
      </c>
      <c r="B21" s="62" t="s">
        <v>160</v>
      </c>
      <c r="C21" s="109">
        <v>3184.9</v>
      </c>
      <c r="D21" s="109">
        <v>3435.01</v>
      </c>
      <c r="E21" s="109">
        <v>3532.01</v>
      </c>
      <c r="F21" s="109">
        <f t="shared" si="1"/>
        <v>347.11000000000013</v>
      </c>
      <c r="G21" s="111">
        <f t="shared" si="7"/>
        <v>10.898615341141014</v>
      </c>
      <c r="H21" s="109">
        <v>1544.35</v>
      </c>
      <c r="I21" s="109">
        <v>1889.57</v>
      </c>
      <c r="J21" s="109">
        <v>1935.97</v>
      </c>
      <c r="K21" s="109">
        <f t="shared" si="2"/>
        <v>391.62000000000012</v>
      </c>
      <c r="L21" s="111">
        <f t="shared" si="8"/>
        <v>25.358241331304441</v>
      </c>
      <c r="M21" s="109">
        <f t="shared" si="3"/>
        <v>48.489748500737853</v>
      </c>
      <c r="N21" s="109">
        <f t="shared" si="4"/>
        <v>55.009155722981873</v>
      </c>
      <c r="O21" s="109">
        <f t="shared" si="5"/>
        <v>54.81213246848111</v>
      </c>
      <c r="P21" s="107">
        <v>40</v>
      </c>
      <c r="Q21" s="109">
        <f t="shared" si="6"/>
        <v>6.3223839677432565</v>
      </c>
      <c r="R21" s="208"/>
    </row>
    <row r="22" spans="1:18" ht="17.25" customHeight="1" x14ac:dyDescent="0.2">
      <c r="A22" s="61">
        <v>17</v>
      </c>
      <c r="B22" s="62" t="s">
        <v>161</v>
      </c>
      <c r="C22" s="109">
        <v>0</v>
      </c>
      <c r="D22" s="109">
        <v>0</v>
      </c>
      <c r="E22" s="109">
        <v>1248.42</v>
      </c>
      <c r="F22" s="109">
        <f t="shared" si="1"/>
        <v>1248.42</v>
      </c>
      <c r="G22" s="148" t="s">
        <v>201</v>
      </c>
      <c r="H22" s="109">
        <v>0</v>
      </c>
      <c r="I22" s="109">
        <v>0</v>
      </c>
      <c r="J22" s="109">
        <v>598.29</v>
      </c>
      <c r="K22" s="109">
        <f t="shared" si="2"/>
        <v>598.29</v>
      </c>
      <c r="L22" s="148" t="s">
        <v>201</v>
      </c>
      <c r="M22" s="109">
        <v>0</v>
      </c>
      <c r="N22" s="109">
        <v>0</v>
      </c>
      <c r="O22" s="109">
        <f t="shared" si="5"/>
        <v>47.923775652424659</v>
      </c>
      <c r="P22" s="107">
        <v>40</v>
      </c>
      <c r="Q22" s="109">
        <f t="shared" si="6"/>
        <v>47.923775652424659</v>
      </c>
      <c r="R22" s="208"/>
    </row>
    <row r="23" spans="1:18" ht="17.25" customHeight="1" x14ac:dyDescent="0.2">
      <c r="A23" s="61">
        <v>18</v>
      </c>
      <c r="B23" s="62" t="s">
        <v>162</v>
      </c>
      <c r="C23" s="109">
        <v>1804.45</v>
      </c>
      <c r="D23" s="109">
        <v>1950.3</v>
      </c>
      <c r="E23" s="109">
        <v>2020.75</v>
      </c>
      <c r="F23" s="109">
        <f t="shared" si="1"/>
        <v>216.29999999999995</v>
      </c>
      <c r="G23" s="111">
        <f t="shared" si="7"/>
        <v>11.987032059630355</v>
      </c>
      <c r="H23" s="109">
        <v>998.5</v>
      </c>
      <c r="I23" s="109">
        <v>1173.67</v>
      </c>
      <c r="J23" s="109">
        <v>1232.58</v>
      </c>
      <c r="K23" s="109">
        <f t="shared" si="2"/>
        <v>234.07999999999993</v>
      </c>
      <c r="L23" s="111">
        <f t="shared" si="8"/>
        <v>23.443164747120672</v>
      </c>
      <c r="M23" s="109">
        <f t="shared" si="3"/>
        <v>55.335420765330156</v>
      </c>
      <c r="N23" s="109">
        <f t="shared" si="4"/>
        <v>60.178946828693029</v>
      </c>
      <c r="O23" s="109">
        <f t="shared" si="5"/>
        <v>60.996164790300625</v>
      </c>
      <c r="P23" s="107">
        <v>40</v>
      </c>
      <c r="Q23" s="109">
        <f t="shared" si="6"/>
        <v>5.6607440249704695</v>
      </c>
      <c r="R23" s="208"/>
    </row>
    <row r="24" spans="1:18" ht="17.25" customHeight="1" x14ac:dyDescent="0.2">
      <c r="A24" s="61">
        <v>19</v>
      </c>
      <c r="B24" s="62" t="s">
        <v>163</v>
      </c>
      <c r="C24" s="109">
        <v>10286.77</v>
      </c>
      <c r="D24" s="109">
        <v>10544.3</v>
      </c>
      <c r="E24" s="109">
        <v>10601.24</v>
      </c>
      <c r="F24" s="109">
        <f t="shared" si="1"/>
        <v>314.46999999999935</v>
      </c>
      <c r="G24" s="111">
        <f t="shared" si="7"/>
        <v>3.0570334517054367</v>
      </c>
      <c r="H24" s="109">
        <v>4953.95</v>
      </c>
      <c r="I24" s="109">
        <v>5722.28</v>
      </c>
      <c r="J24" s="109">
        <v>6237.21</v>
      </c>
      <c r="K24" s="109">
        <f t="shared" si="2"/>
        <v>1283.2600000000002</v>
      </c>
      <c r="L24" s="111">
        <f t="shared" si="8"/>
        <v>25.90377375629549</v>
      </c>
      <c r="M24" s="109">
        <f t="shared" si="3"/>
        <v>48.158459846968483</v>
      </c>
      <c r="N24" s="109">
        <f t="shared" si="4"/>
        <v>54.268941513424316</v>
      </c>
      <c r="O24" s="109">
        <f t="shared" si="5"/>
        <v>58.834721221291097</v>
      </c>
      <c r="P24" s="107">
        <v>40</v>
      </c>
      <c r="Q24" s="109">
        <f t="shared" si="6"/>
        <v>10.676261374322614</v>
      </c>
      <c r="R24" s="208"/>
    </row>
    <row r="25" spans="1:18" ht="17.25" customHeight="1" x14ac:dyDescent="0.2">
      <c r="A25" s="61">
        <v>20</v>
      </c>
      <c r="B25" s="62" t="s">
        <v>164</v>
      </c>
      <c r="C25" s="109">
        <v>5360.07</v>
      </c>
      <c r="D25" s="109">
        <v>5498.17</v>
      </c>
      <c r="E25" s="109">
        <v>2029.1</v>
      </c>
      <c r="F25" s="109">
        <f t="shared" si="1"/>
        <v>-3330.97</v>
      </c>
      <c r="G25" s="111">
        <f t="shared" si="7"/>
        <v>-62.144151102504253</v>
      </c>
      <c r="H25" s="109">
        <v>1407.13</v>
      </c>
      <c r="I25" s="109">
        <v>2688.97</v>
      </c>
      <c r="J25" s="109">
        <v>1724.61</v>
      </c>
      <c r="K25" s="109">
        <f t="shared" si="2"/>
        <v>317.47999999999979</v>
      </c>
      <c r="L25" s="111">
        <f t="shared" si="8"/>
        <v>22.562236609268492</v>
      </c>
      <c r="M25" s="109">
        <f t="shared" si="3"/>
        <v>26.252082528772945</v>
      </c>
      <c r="N25" s="109">
        <f t="shared" si="4"/>
        <v>48.906636208047402</v>
      </c>
      <c r="O25" s="109">
        <f t="shared" si="5"/>
        <v>84.993839633334971</v>
      </c>
      <c r="P25" s="107">
        <v>40</v>
      </c>
      <c r="Q25" s="109">
        <f t="shared" si="6"/>
        <v>58.741757104562026</v>
      </c>
      <c r="R25" s="208"/>
    </row>
    <row r="26" spans="1:18" ht="17.25" customHeight="1" x14ac:dyDescent="0.2">
      <c r="A26" s="61">
        <v>21</v>
      </c>
      <c r="B26" s="62" t="s">
        <v>165</v>
      </c>
      <c r="C26" s="109">
        <v>3630.81</v>
      </c>
      <c r="D26" s="109">
        <v>4142.0600000000004</v>
      </c>
      <c r="E26" s="109">
        <v>4213.0200000000004</v>
      </c>
      <c r="F26" s="109">
        <f t="shared" si="1"/>
        <v>582.21000000000049</v>
      </c>
      <c r="G26" s="111">
        <f t="shared" si="7"/>
        <v>16.035264858254784</v>
      </c>
      <c r="H26" s="109">
        <v>2575.5300000000002</v>
      </c>
      <c r="I26" s="109">
        <v>3039.89</v>
      </c>
      <c r="J26" s="109">
        <v>3190.55</v>
      </c>
      <c r="K26" s="109">
        <f t="shared" si="2"/>
        <v>615.02</v>
      </c>
      <c r="L26" s="111">
        <f t="shared" si="8"/>
        <v>23.879356870236414</v>
      </c>
      <c r="M26" s="109">
        <f t="shared" si="3"/>
        <v>70.935411106612577</v>
      </c>
      <c r="N26" s="109">
        <f t="shared" si="4"/>
        <v>73.39077657011245</v>
      </c>
      <c r="O26" s="109">
        <f t="shared" si="5"/>
        <v>75.730710986418288</v>
      </c>
      <c r="P26" s="107">
        <v>40</v>
      </c>
      <c r="Q26" s="109">
        <f t="shared" si="6"/>
        <v>4.7952998798057109</v>
      </c>
      <c r="R26" s="208"/>
    </row>
    <row r="27" spans="1:18" ht="17.25" customHeight="1" x14ac:dyDescent="0.2">
      <c r="A27" s="61">
        <v>22</v>
      </c>
      <c r="B27" s="62" t="s">
        <v>166</v>
      </c>
      <c r="C27" s="109">
        <v>0</v>
      </c>
      <c r="D27" s="109">
        <v>0</v>
      </c>
      <c r="E27" s="109">
        <v>3571.73</v>
      </c>
      <c r="F27" s="109">
        <f t="shared" si="1"/>
        <v>3571.73</v>
      </c>
      <c r="G27" s="148" t="s">
        <v>201</v>
      </c>
      <c r="H27" s="109">
        <v>0</v>
      </c>
      <c r="I27" s="109">
        <v>0</v>
      </c>
      <c r="J27" s="109">
        <v>1037.24</v>
      </c>
      <c r="K27" s="109">
        <f t="shared" si="2"/>
        <v>1037.24</v>
      </c>
      <c r="L27" s="148" t="s">
        <v>201</v>
      </c>
      <c r="M27" s="109">
        <v>0</v>
      </c>
      <c r="N27" s="109">
        <v>0</v>
      </c>
      <c r="O27" s="109">
        <f t="shared" si="5"/>
        <v>29.040269001296291</v>
      </c>
      <c r="P27" s="107">
        <v>40</v>
      </c>
      <c r="Q27" s="109">
        <f t="shared" si="6"/>
        <v>29.040269001296291</v>
      </c>
      <c r="R27" s="208"/>
    </row>
    <row r="28" spans="1:18" ht="17.25" customHeight="1" x14ac:dyDescent="0.2">
      <c r="A28" s="61">
        <v>23</v>
      </c>
      <c r="B28" s="62" t="s">
        <v>167</v>
      </c>
      <c r="C28" s="109">
        <v>0</v>
      </c>
      <c r="D28" s="109">
        <v>0</v>
      </c>
      <c r="E28" s="109">
        <v>946.39</v>
      </c>
      <c r="F28" s="109">
        <f t="shared" si="1"/>
        <v>946.39</v>
      </c>
      <c r="G28" s="148" t="s">
        <v>201</v>
      </c>
      <c r="H28" s="109">
        <v>0</v>
      </c>
      <c r="I28" s="109">
        <v>0</v>
      </c>
      <c r="J28" s="109">
        <v>251.61</v>
      </c>
      <c r="K28" s="109">
        <f t="shared" si="2"/>
        <v>251.61</v>
      </c>
      <c r="L28" s="148" t="s">
        <v>201</v>
      </c>
      <c r="M28" s="109">
        <v>0</v>
      </c>
      <c r="N28" s="109">
        <v>0</v>
      </c>
      <c r="O28" s="109">
        <f t="shared" si="5"/>
        <v>26.586291063937701</v>
      </c>
      <c r="P28" s="107">
        <v>40</v>
      </c>
      <c r="Q28" s="109">
        <f t="shared" si="6"/>
        <v>26.586291063937701</v>
      </c>
      <c r="R28" s="208"/>
    </row>
    <row r="29" spans="1:18" ht="17.25" customHeight="1" x14ac:dyDescent="0.2">
      <c r="A29" s="61">
        <v>24</v>
      </c>
      <c r="B29" s="62" t="s">
        <v>168</v>
      </c>
      <c r="C29" s="109">
        <v>1766.92</v>
      </c>
      <c r="D29" s="109">
        <v>1956.81</v>
      </c>
      <c r="E29" s="109">
        <v>1982.27</v>
      </c>
      <c r="F29" s="109">
        <f t="shared" si="1"/>
        <v>215.34999999999991</v>
      </c>
      <c r="G29" s="111">
        <f t="shared" si="7"/>
        <v>12.187874946234119</v>
      </c>
      <c r="H29" s="109">
        <v>946.11</v>
      </c>
      <c r="I29" s="109">
        <v>1095.7</v>
      </c>
      <c r="J29" s="109">
        <v>1125.71</v>
      </c>
      <c r="K29" s="109">
        <f t="shared" si="2"/>
        <v>179.60000000000002</v>
      </c>
      <c r="L29" s="111">
        <f t="shared" si="8"/>
        <v>18.982993520837958</v>
      </c>
      <c r="M29" s="109">
        <f t="shared" si="3"/>
        <v>53.545717972517146</v>
      </c>
      <c r="N29" s="109">
        <f t="shared" si="4"/>
        <v>55.994194633101834</v>
      </c>
      <c r="O29" s="109">
        <f t="shared" si="5"/>
        <v>56.788933899014772</v>
      </c>
      <c r="P29" s="107">
        <v>40</v>
      </c>
      <c r="Q29" s="109">
        <f t="shared" si="6"/>
        <v>3.2432159264976264</v>
      </c>
      <c r="R29" s="208"/>
    </row>
    <row r="30" spans="1:18" ht="17.25" customHeight="1" x14ac:dyDescent="0.2">
      <c r="A30" s="61">
        <v>25</v>
      </c>
      <c r="B30" s="62" t="s">
        <v>169</v>
      </c>
      <c r="C30" s="109">
        <v>636.66999999999996</v>
      </c>
      <c r="D30" s="109">
        <v>687.05</v>
      </c>
      <c r="E30" s="109">
        <v>715.11</v>
      </c>
      <c r="F30" s="109">
        <f t="shared" si="1"/>
        <v>78.440000000000055</v>
      </c>
      <c r="G30" s="111">
        <f t="shared" si="7"/>
        <v>12.320354343694545</v>
      </c>
      <c r="H30" s="109">
        <v>236.21</v>
      </c>
      <c r="I30" s="109">
        <v>281.99</v>
      </c>
      <c r="J30" s="109">
        <v>301.38</v>
      </c>
      <c r="K30" s="109">
        <f t="shared" si="2"/>
        <v>65.169999999999987</v>
      </c>
      <c r="L30" s="111">
        <f t="shared" si="8"/>
        <v>27.589856483637437</v>
      </c>
      <c r="M30" s="109">
        <f t="shared" si="3"/>
        <v>37.100852875115841</v>
      </c>
      <c r="N30" s="109">
        <f t="shared" si="4"/>
        <v>41.043592169419988</v>
      </c>
      <c r="O30" s="109">
        <f t="shared" si="5"/>
        <v>42.144565171791754</v>
      </c>
      <c r="P30" s="107">
        <v>40</v>
      </c>
      <c r="Q30" s="109">
        <f t="shared" si="6"/>
        <v>5.0437122966759134</v>
      </c>
      <c r="R30" s="208"/>
    </row>
    <row r="31" spans="1:18" ht="17.25" customHeight="1" x14ac:dyDescent="0.2">
      <c r="A31" s="61">
        <v>26</v>
      </c>
      <c r="B31" s="62" t="s">
        <v>170</v>
      </c>
      <c r="C31" s="109">
        <v>9702.18</v>
      </c>
      <c r="D31" s="109">
        <v>10321.459999999999</v>
      </c>
      <c r="E31" s="109">
        <v>9329.7800000000007</v>
      </c>
      <c r="F31" s="109">
        <f t="shared" si="1"/>
        <v>-372.39999999999964</v>
      </c>
      <c r="G31" s="111">
        <f t="shared" si="7"/>
        <v>-3.8383126266467906</v>
      </c>
      <c r="H31" s="109">
        <v>5885.45</v>
      </c>
      <c r="I31" s="109">
        <v>7142.21</v>
      </c>
      <c r="J31" s="109">
        <v>6669.93</v>
      </c>
      <c r="K31" s="109">
        <f t="shared" si="2"/>
        <v>784.48000000000047</v>
      </c>
      <c r="L31" s="111">
        <f t="shared" si="8"/>
        <v>13.329142206628219</v>
      </c>
      <c r="M31" s="109">
        <f t="shared" si="3"/>
        <v>60.661109152788342</v>
      </c>
      <c r="N31" s="109">
        <f t="shared" si="4"/>
        <v>69.197671647228205</v>
      </c>
      <c r="O31" s="109">
        <f t="shared" si="5"/>
        <v>71.490753265350307</v>
      </c>
      <c r="P31" s="107">
        <v>40</v>
      </c>
      <c r="Q31" s="109">
        <f t="shared" si="6"/>
        <v>10.829644112561965</v>
      </c>
      <c r="R31" s="208"/>
    </row>
    <row r="32" spans="1:18" ht="17.25" customHeight="1" x14ac:dyDescent="0.2">
      <c r="A32" s="61">
        <v>27</v>
      </c>
      <c r="B32" s="62" t="s">
        <v>171</v>
      </c>
      <c r="C32" s="109">
        <v>65226.7</v>
      </c>
      <c r="D32" s="109">
        <v>70528.789999999994</v>
      </c>
      <c r="E32" s="109">
        <v>74635.039999999994</v>
      </c>
      <c r="F32" s="109">
        <f t="shared" si="1"/>
        <v>9408.3399999999965</v>
      </c>
      <c r="G32" s="111">
        <f t="shared" si="7"/>
        <v>14.424062538806956</v>
      </c>
      <c r="H32" s="109">
        <v>67408.91</v>
      </c>
      <c r="I32" s="109">
        <v>76047.5</v>
      </c>
      <c r="J32" s="109">
        <v>81721.78</v>
      </c>
      <c r="K32" s="109">
        <f t="shared" si="2"/>
        <v>14312.869999999995</v>
      </c>
      <c r="L32" s="111">
        <f t="shared" si="8"/>
        <v>21.232905264304073</v>
      </c>
      <c r="M32" s="109">
        <f t="shared" si="3"/>
        <v>103.34557780786091</v>
      </c>
      <c r="N32" s="109">
        <f t="shared" si="4"/>
        <v>107.82476205816094</v>
      </c>
      <c r="O32" s="109">
        <f t="shared" si="5"/>
        <v>109.49519153470007</v>
      </c>
      <c r="P32" s="107">
        <v>40</v>
      </c>
      <c r="Q32" s="109">
        <f t="shared" si="6"/>
        <v>6.1496137268391635</v>
      </c>
      <c r="R32" s="208"/>
    </row>
    <row r="33" spans="1:18" ht="17.25" customHeight="1" x14ac:dyDescent="0.2">
      <c r="A33" s="61">
        <v>28</v>
      </c>
      <c r="B33" s="62" t="s">
        <v>172</v>
      </c>
      <c r="C33" s="109">
        <v>7872.87</v>
      </c>
      <c r="D33" s="109">
        <v>8944.17</v>
      </c>
      <c r="E33" s="109">
        <v>6834.63</v>
      </c>
      <c r="F33" s="109">
        <f t="shared" si="1"/>
        <v>-1038.2399999999998</v>
      </c>
      <c r="G33" s="111">
        <f t="shared" si="7"/>
        <v>-13.187566922862942</v>
      </c>
      <c r="H33" s="109">
        <v>3765.55</v>
      </c>
      <c r="I33" s="109">
        <v>4380.83</v>
      </c>
      <c r="J33" s="109">
        <v>3735.14</v>
      </c>
      <c r="K33" s="109">
        <f t="shared" si="2"/>
        <v>-30.410000000000309</v>
      </c>
      <c r="L33" s="111">
        <f t="shared" si="8"/>
        <v>-0.807584549401822</v>
      </c>
      <c r="M33" s="109">
        <f t="shared" si="3"/>
        <v>47.82944466249284</v>
      </c>
      <c r="N33" s="109">
        <f t="shared" si="4"/>
        <v>48.979726458687608</v>
      </c>
      <c r="O33" s="109">
        <f t="shared" si="5"/>
        <v>54.650215154295111</v>
      </c>
      <c r="P33" s="107">
        <v>40</v>
      </c>
      <c r="Q33" s="109">
        <f t="shared" si="6"/>
        <v>6.8207704918022714</v>
      </c>
      <c r="R33" s="208"/>
    </row>
    <row r="34" spans="1:18" ht="17.25" customHeight="1" x14ac:dyDescent="0.2">
      <c r="A34" s="61">
        <v>29</v>
      </c>
      <c r="B34" s="62" t="s">
        <v>173</v>
      </c>
      <c r="C34" s="109">
        <v>0</v>
      </c>
      <c r="D34" s="109">
        <v>0</v>
      </c>
      <c r="E34" s="109">
        <v>2436.84</v>
      </c>
      <c r="F34" s="109">
        <f t="shared" si="1"/>
        <v>2436.84</v>
      </c>
      <c r="G34" s="148" t="s">
        <v>201</v>
      </c>
      <c r="H34" s="109">
        <v>0</v>
      </c>
      <c r="I34" s="109">
        <v>0</v>
      </c>
      <c r="J34" s="109">
        <v>1179.0999999999999</v>
      </c>
      <c r="K34" s="109">
        <f t="shared" si="2"/>
        <v>1179.0999999999999</v>
      </c>
      <c r="L34" s="148" t="s">
        <v>201</v>
      </c>
      <c r="M34" s="109">
        <v>0</v>
      </c>
      <c r="N34" s="109">
        <v>0</v>
      </c>
      <c r="O34" s="109">
        <f t="shared" si="5"/>
        <v>48.386434891088456</v>
      </c>
      <c r="P34" s="107">
        <v>40</v>
      </c>
      <c r="Q34" s="109">
        <f t="shared" si="6"/>
        <v>48.386434891088456</v>
      </c>
      <c r="R34" s="208"/>
    </row>
    <row r="35" spans="1:18" ht="17.25" customHeight="1" x14ac:dyDescent="0.2">
      <c r="A35" s="61">
        <v>30</v>
      </c>
      <c r="B35" s="62" t="s">
        <v>174</v>
      </c>
      <c r="C35" s="109">
        <v>0</v>
      </c>
      <c r="D35" s="109">
        <v>0</v>
      </c>
      <c r="E35" s="109">
        <v>1850.77</v>
      </c>
      <c r="F35" s="109">
        <f t="shared" si="1"/>
        <v>1850.77</v>
      </c>
      <c r="G35" s="148" t="s">
        <v>201</v>
      </c>
      <c r="H35" s="109">
        <v>0</v>
      </c>
      <c r="I35" s="109">
        <v>0</v>
      </c>
      <c r="J35" s="109">
        <v>934.36</v>
      </c>
      <c r="K35" s="109">
        <f t="shared" si="2"/>
        <v>934.36</v>
      </c>
      <c r="L35" s="148" t="s">
        <v>201</v>
      </c>
      <c r="M35" s="109">
        <v>0</v>
      </c>
      <c r="N35" s="109">
        <v>0</v>
      </c>
      <c r="O35" s="109">
        <f t="shared" si="5"/>
        <v>50.484933298032708</v>
      </c>
      <c r="P35" s="107">
        <v>40</v>
      </c>
      <c r="Q35" s="109">
        <f t="shared" si="6"/>
        <v>50.484933298032708</v>
      </c>
      <c r="R35" s="208"/>
    </row>
    <row r="36" spans="1:18" ht="17.25" customHeight="1" x14ac:dyDescent="0.2">
      <c r="A36" s="61">
        <v>31</v>
      </c>
      <c r="B36" s="62" t="s">
        <v>175</v>
      </c>
      <c r="C36" s="109">
        <v>831.89</v>
      </c>
      <c r="D36" s="109">
        <v>873.33</v>
      </c>
      <c r="E36" s="109">
        <v>948.14</v>
      </c>
      <c r="F36" s="109">
        <f t="shared" si="1"/>
        <v>116.25</v>
      </c>
      <c r="G36" s="111">
        <f t="shared" si="7"/>
        <v>13.974203320150503</v>
      </c>
      <c r="H36" s="109">
        <v>318.89999999999998</v>
      </c>
      <c r="I36" s="109">
        <v>393.36</v>
      </c>
      <c r="J36" s="109">
        <v>397.02</v>
      </c>
      <c r="K36" s="109">
        <f t="shared" si="2"/>
        <v>78.12</v>
      </c>
      <c r="L36" s="111">
        <f t="shared" si="8"/>
        <v>24.496707431796803</v>
      </c>
      <c r="M36" s="109">
        <f t="shared" si="3"/>
        <v>38.334395172438661</v>
      </c>
      <c r="N36" s="109">
        <f t="shared" si="4"/>
        <v>45.041393287760641</v>
      </c>
      <c r="O36" s="109">
        <f t="shared" si="5"/>
        <v>41.873562975931819</v>
      </c>
      <c r="P36" s="107">
        <v>40</v>
      </c>
      <c r="Q36" s="109">
        <f t="shared" si="6"/>
        <v>3.5391678034931573</v>
      </c>
      <c r="R36" s="208"/>
    </row>
    <row r="37" spans="1:18" ht="17.25" customHeight="1" x14ac:dyDescent="0.2">
      <c r="A37" s="61">
        <v>32</v>
      </c>
      <c r="B37" s="62" t="s">
        <v>176</v>
      </c>
      <c r="C37" s="109">
        <v>3978.06</v>
      </c>
      <c r="D37" s="109">
        <v>4108.3</v>
      </c>
      <c r="E37" s="109">
        <v>4264.54</v>
      </c>
      <c r="F37" s="109">
        <f t="shared" si="1"/>
        <v>286.48</v>
      </c>
      <c r="G37" s="111">
        <f t="shared" si="7"/>
        <v>7.2015002287547203</v>
      </c>
      <c r="H37" s="109">
        <v>1246.29</v>
      </c>
      <c r="I37" s="109">
        <v>1456.44</v>
      </c>
      <c r="J37" s="109">
        <v>1497.65</v>
      </c>
      <c r="K37" s="109">
        <f t="shared" si="2"/>
        <v>251.36000000000013</v>
      </c>
      <c r="L37" s="111">
        <f t="shared" si="8"/>
        <v>20.168660584615147</v>
      </c>
      <c r="M37" s="109">
        <f t="shared" si="3"/>
        <v>31.32909005897347</v>
      </c>
      <c r="N37" s="109">
        <f t="shared" si="4"/>
        <v>35.451159847138719</v>
      </c>
      <c r="O37" s="109">
        <f t="shared" si="5"/>
        <v>35.118676340238345</v>
      </c>
      <c r="P37" s="107">
        <v>40</v>
      </c>
      <c r="Q37" s="109">
        <f t="shared" si="6"/>
        <v>3.7895862812648744</v>
      </c>
      <c r="R37" s="208"/>
    </row>
    <row r="38" spans="1:18" ht="17.25" customHeight="1" x14ac:dyDescent="0.2">
      <c r="A38" s="61">
        <v>33</v>
      </c>
      <c r="B38" s="62" t="s">
        <v>177</v>
      </c>
      <c r="C38" s="109">
        <v>6125.47</v>
      </c>
      <c r="D38" s="109">
        <v>6785.5</v>
      </c>
      <c r="E38" s="109">
        <v>6931.2</v>
      </c>
      <c r="F38" s="109">
        <f t="shared" si="1"/>
        <v>805.72999999999956</v>
      </c>
      <c r="G38" s="111">
        <f t="shared" si="7"/>
        <v>13.153766159984452</v>
      </c>
      <c r="H38" s="109">
        <v>2692.43</v>
      </c>
      <c r="I38" s="109">
        <v>3241.1</v>
      </c>
      <c r="J38" s="109">
        <v>3404.12</v>
      </c>
      <c r="K38" s="109">
        <f t="shared" si="2"/>
        <v>711.69</v>
      </c>
      <c r="L38" s="111">
        <f t="shared" si="8"/>
        <v>26.432999186608384</v>
      </c>
      <c r="M38" s="109">
        <f t="shared" si="3"/>
        <v>43.954667968335485</v>
      </c>
      <c r="N38" s="109">
        <f t="shared" si="4"/>
        <v>47.765087318546904</v>
      </c>
      <c r="O38" s="109">
        <f t="shared" si="5"/>
        <v>49.112996306555864</v>
      </c>
      <c r="P38" s="107">
        <v>40</v>
      </c>
      <c r="Q38" s="109">
        <f t="shared" si="6"/>
        <v>5.1583283382203788</v>
      </c>
      <c r="R38" s="208"/>
    </row>
    <row r="39" spans="1:18" s="106" customFormat="1" ht="17.25" customHeight="1" x14ac:dyDescent="0.2">
      <c r="A39" s="199" t="s">
        <v>66</v>
      </c>
      <c r="B39" s="200"/>
      <c r="C39" s="110">
        <f>SUM(C4:C38)</f>
        <v>212047.48999999996</v>
      </c>
      <c r="D39" s="110">
        <f>SUM(D4:D38)</f>
        <v>231819.43999999994</v>
      </c>
      <c r="E39" s="110">
        <f>SUM(E4:E38)</f>
        <v>237871.84000000005</v>
      </c>
      <c r="F39" s="110">
        <f t="shared" si="1"/>
        <v>25824.350000000093</v>
      </c>
      <c r="G39" s="112">
        <f t="shared" si="7"/>
        <v>12.178569055450785</v>
      </c>
      <c r="H39" s="110">
        <f>SUM(H4:H38)</f>
        <v>139384.21999999997</v>
      </c>
      <c r="I39" s="110">
        <f>SUM(I4:I38)</f>
        <v>160749.24</v>
      </c>
      <c r="J39" s="110">
        <f>SUM(J4:J38)</f>
        <v>171173.57</v>
      </c>
      <c r="K39" s="110">
        <f t="shared" si="2"/>
        <v>31789.350000000035</v>
      </c>
      <c r="L39" s="112">
        <f t="shared" si="8"/>
        <v>22.806993503281824</v>
      </c>
      <c r="M39" s="110">
        <f t="shared" si="3"/>
        <v>65.732548873839534</v>
      </c>
      <c r="N39" s="110">
        <f t="shared" si="4"/>
        <v>69.34243305910843</v>
      </c>
      <c r="O39" s="110">
        <f t="shared" si="5"/>
        <v>71.960417845172415</v>
      </c>
      <c r="P39" s="149">
        <v>40</v>
      </c>
      <c r="Q39" s="110">
        <f t="shared" si="6"/>
        <v>6.2278689713328816</v>
      </c>
      <c r="R39" s="209"/>
    </row>
    <row r="40" spans="1:18" x14ac:dyDescent="0.2">
      <c r="G40" s="30" t="str">
        <f t="shared" si="7"/>
        <v/>
      </c>
      <c r="L40" s="30" t="str">
        <f t="shared" si="8"/>
        <v/>
      </c>
      <c r="R40" s="208"/>
    </row>
    <row r="41" spans="1:18" x14ac:dyDescent="0.2">
      <c r="L41" s="30" t="str">
        <f t="shared" si="8"/>
        <v/>
      </c>
      <c r="R41" s="208"/>
    </row>
    <row r="42" spans="1:18" x14ac:dyDescent="0.2">
      <c r="L42" s="30" t="str">
        <f t="shared" si="8"/>
        <v/>
      </c>
      <c r="R42" s="208"/>
    </row>
    <row r="43" spans="1:18" x14ac:dyDescent="0.2">
      <c r="L43" s="30" t="str">
        <f t="shared" si="8"/>
        <v/>
      </c>
      <c r="R43" s="208"/>
    </row>
    <row r="44" spans="1:18" x14ac:dyDescent="0.2">
      <c r="L44" s="30" t="str">
        <f t="shared" si="8"/>
        <v/>
      </c>
      <c r="R44" s="208"/>
    </row>
    <row r="45" spans="1:18" x14ac:dyDescent="0.2">
      <c r="L45" s="30" t="str">
        <f t="shared" si="8"/>
        <v/>
      </c>
      <c r="R45" s="208"/>
    </row>
    <row r="46" spans="1:18" x14ac:dyDescent="0.2">
      <c r="G46" s="30" t="str">
        <f t="shared" si="7"/>
        <v/>
      </c>
      <c r="L46" s="30" t="str">
        <f t="shared" si="8"/>
        <v/>
      </c>
      <c r="R46" s="208"/>
    </row>
    <row r="47" spans="1:18" x14ac:dyDescent="0.2">
      <c r="G47" s="30" t="str">
        <f t="shared" si="7"/>
        <v/>
      </c>
      <c r="L47" s="30" t="str">
        <f t="shared" si="8"/>
        <v/>
      </c>
      <c r="R47" s="208"/>
    </row>
    <row r="48" spans="1:18" x14ac:dyDescent="0.2">
      <c r="G48" s="30" t="str">
        <f t="shared" si="7"/>
        <v/>
      </c>
      <c r="L48" s="30" t="str">
        <f t="shared" si="8"/>
        <v/>
      </c>
      <c r="R48" s="208"/>
    </row>
    <row r="49" spans="7:12" x14ac:dyDescent="0.2">
      <c r="G49" s="30" t="str">
        <f t="shared" si="7"/>
        <v/>
      </c>
      <c r="L49" s="30" t="str">
        <f t="shared" si="8"/>
        <v/>
      </c>
    </row>
    <row r="50" spans="7:12" x14ac:dyDescent="0.2">
      <c r="G50" s="30" t="str">
        <f t="shared" si="7"/>
        <v/>
      </c>
      <c r="L50" s="30" t="str">
        <f t="shared" si="8"/>
        <v/>
      </c>
    </row>
    <row r="51" spans="7:12" x14ac:dyDescent="0.2">
      <c r="G51" s="30" t="str">
        <f t="shared" si="7"/>
        <v/>
      </c>
    </row>
    <row r="52" spans="7:12" x14ac:dyDescent="0.2">
      <c r="G52" s="30">
        <v>0</v>
      </c>
      <c r="L52" s="30">
        <v>0</v>
      </c>
    </row>
    <row r="53" spans="7:12" x14ac:dyDescent="0.2">
      <c r="G53" s="30">
        <v>0</v>
      </c>
      <c r="L53" s="30">
        <v>0</v>
      </c>
    </row>
    <row r="54" spans="7:12" x14ac:dyDescent="0.2">
      <c r="L54" s="30">
        <v>0</v>
      </c>
    </row>
    <row r="55" spans="7:12" x14ac:dyDescent="0.2">
      <c r="G55" s="30">
        <v>0</v>
      </c>
      <c r="L55" s="30">
        <v>0</v>
      </c>
    </row>
    <row r="56" spans="7:12" x14ac:dyDescent="0.2">
      <c r="L56" s="30">
        <v>0</v>
      </c>
    </row>
    <row r="57" spans="7:12" x14ac:dyDescent="0.2">
      <c r="L57" s="30">
        <v>0</v>
      </c>
    </row>
    <row r="58" spans="7:12" x14ac:dyDescent="0.2">
      <c r="L58" s="30">
        <v>0</v>
      </c>
    </row>
  </sheetData>
  <mergeCells count="13">
    <mergeCell ref="C1:Q1"/>
    <mergeCell ref="C2:M2"/>
    <mergeCell ref="P2:Q2"/>
    <mergeCell ref="R3:R48"/>
    <mergeCell ref="A3:A4"/>
    <mergeCell ref="B3:B4"/>
    <mergeCell ref="C3:G3"/>
    <mergeCell ref="H3:L3"/>
    <mergeCell ref="M3:Q3"/>
    <mergeCell ref="F4:G4"/>
    <mergeCell ref="K4:L4"/>
    <mergeCell ref="A39:B39"/>
    <mergeCell ref="P4:P5"/>
  </mergeCells>
  <printOptions horizontalCentered="1" verticalCentered="1"/>
  <pageMargins left="0.31496062992125984" right="0.31496062992125984" top="0.35433070866141736" bottom="0.35433070866141736" header="0" footer="0"/>
  <pageSetup paperSize="9" scale="65" orientation="landscape" r:id="rId1"/>
  <headerFooter scaleWithDoc="0"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3"/>
  <sheetViews>
    <sheetView view="pageBreakPreview" zoomScale="90" zoomScaleNormal="100" zoomScaleSheetLayoutView="90" workbookViewId="0">
      <pane xSplit="2" ySplit="4" topLeftCell="C53" activePane="bottomRight" state="frozen"/>
      <selection activeCell="H59" sqref="H59"/>
      <selection pane="topRight" activeCell="H59" sqref="H59"/>
      <selection pane="bottomLeft" activeCell="H59" sqref="H59"/>
      <selection pane="bottomRight" activeCell="F11" sqref="F11"/>
    </sheetView>
  </sheetViews>
  <sheetFormatPr defaultRowHeight="12.75" x14ac:dyDescent="0.2"/>
  <cols>
    <col min="1" max="1" width="5.7109375" style="9" customWidth="1"/>
    <col min="2" max="2" width="31" style="9" customWidth="1"/>
    <col min="3" max="3" width="11.7109375" style="9" customWidth="1"/>
    <col min="4" max="4" width="11.5703125" style="9" customWidth="1"/>
    <col min="5" max="5" width="12.85546875" style="16" customWidth="1"/>
    <col min="6" max="6" width="11" style="9" bestFit="1" customWidth="1"/>
    <col min="7" max="7" width="9.140625" style="30" customWidth="1"/>
    <col min="8" max="8" width="12" style="9" customWidth="1"/>
    <col min="9" max="9" width="11.85546875" style="16" customWidth="1"/>
    <col min="10" max="10" width="11.5703125" style="9" customWidth="1"/>
    <col min="11" max="11" width="10.5703125" style="17" customWidth="1"/>
    <col min="12" max="12" width="7.85546875" style="30" customWidth="1"/>
    <col min="13" max="13" width="11.85546875" style="16" customWidth="1"/>
    <col min="14" max="14" width="12" style="9" customWidth="1"/>
    <col min="15" max="15" width="11.7109375" style="16" customWidth="1"/>
    <col min="16" max="16" width="10.42578125" style="17" customWidth="1"/>
    <col min="17" max="17" width="12.7109375" style="9" customWidth="1"/>
    <col min="18" max="18" width="5.42578125" style="9" customWidth="1"/>
    <col min="19" max="20" width="9.140625" style="9" customWidth="1"/>
    <col min="21" max="16384" width="9.140625" style="9"/>
  </cols>
  <sheetData>
    <row r="1" spans="1:18" s="128" customFormat="1" ht="22.5" customHeight="1" x14ac:dyDescent="0.3">
      <c r="A1" s="128" t="s">
        <v>178</v>
      </c>
      <c r="C1" s="243" t="s">
        <v>138</v>
      </c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</row>
    <row r="2" spans="1:18" ht="18" x14ac:dyDescent="0.25">
      <c r="A2" s="6"/>
      <c r="C2" s="234" t="s">
        <v>69</v>
      </c>
      <c r="D2" s="234"/>
      <c r="E2" s="234"/>
      <c r="F2" s="234"/>
      <c r="G2" s="234"/>
      <c r="H2" s="234"/>
      <c r="I2" s="234"/>
      <c r="J2" s="234"/>
      <c r="K2" s="234"/>
      <c r="L2" s="234"/>
      <c r="M2" s="234"/>
      <c r="O2" s="23"/>
      <c r="P2" s="235" t="s">
        <v>193</v>
      </c>
      <c r="Q2" s="235"/>
    </row>
    <row r="3" spans="1:18" s="14" customFormat="1" ht="20.25" customHeight="1" x14ac:dyDescent="0.2">
      <c r="A3" s="210" t="s">
        <v>3</v>
      </c>
      <c r="B3" s="210" t="s">
        <v>4</v>
      </c>
      <c r="C3" s="228" t="s">
        <v>140</v>
      </c>
      <c r="D3" s="228"/>
      <c r="E3" s="228"/>
      <c r="F3" s="228"/>
      <c r="G3" s="228"/>
      <c r="H3" s="228" t="s">
        <v>141</v>
      </c>
      <c r="I3" s="228"/>
      <c r="J3" s="228"/>
      <c r="K3" s="228"/>
      <c r="L3" s="228"/>
      <c r="M3" s="228" t="s">
        <v>204</v>
      </c>
      <c r="N3" s="228"/>
      <c r="O3" s="228"/>
      <c r="P3" s="228"/>
      <c r="Q3" s="228"/>
      <c r="R3" s="207" t="s">
        <v>179</v>
      </c>
    </row>
    <row r="4" spans="1:18" s="14" customFormat="1" ht="51" customHeight="1" x14ac:dyDescent="0.2">
      <c r="A4" s="210"/>
      <c r="B4" s="210"/>
      <c r="C4" s="114" t="s">
        <v>8</v>
      </c>
      <c r="D4" s="117" t="s">
        <v>9</v>
      </c>
      <c r="E4" s="117" t="s">
        <v>10</v>
      </c>
      <c r="F4" s="210" t="str">
        <f>"GROWTH DURING THE YEAR " &amp;AsOn!D1</f>
        <v>GROWTH DURING THE YEAR 2022-23</v>
      </c>
      <c r="G4" s="210"/>
      <c r="H4" s="117" t="str">
        <f>C4</f>
        <v>As on  31ST MAR 22</v>
      </c>
      <c r="I4" s="117" t="str">
        <f>D4</f>
        <v>As on 31ST DEC 22</v>
      </c>
      <c r="J4" s="117" t="str">
        <f>E4</f>
        <v>As on  31ST MAR 23</v>
      </c>
      <c r="K4" s="210" t="str">
        <f>F4</f>
        <v>GROWTH DURING THE YEAR 2022-23</v>
      </c>
      <c r="L4" s="210"/>
      <c r="M4" s="117" t="str">
        <f>H4</f>
        <v>As on  31ST MAR 22</v>
      </c>
      <c r="N4" s="117" t="str">
        <f>I4</f>
        <v>As on 31ST DEC 22</v>
      </c>
      <c r="O4" s="117" t="str">
        <f>J4</f>
        <v>As on  31ST MAR 23</v>
      </c>
      <c r="P4" s="114" t="s">
        <v>186</v>
      </c>
      <c r="Q4" s="117" t="s">
        <v>185</v>
      </c>
      <c r="R4" s="207"/>
    </row>
    <row r="5" spans="1:18" s="14" customFormat="1" ht="20.25" customHeight="1" x14ac:dyDescent="0.2">
      <c r="A5" s="24"/>
      <c r="B5" s="24"/>
      <c r="C5" s="115" t="str">
        <f>RIGHT(C4,7)</f>
        <v xml:space="preserve"> MAR 22</v>
      </c>
      <c r="D5" s="115" t="str">
        <f t="shared" ref="D5:E5" si="0">RIGHT(D4,7)</f>
        <v xml:space="preserve"> DEC 22</v>
      </c>
      <c r="E5" s="115" t="str">
        <f t="shared" si="0"/>
        <v xml:space="preserve"> MAR 23</v>
      </c>
      <c r="F5" s="119" t="s">
        <v>11</v>
      </c>
      <c r="G5" s="129" t="s">
        <v>12</v>
      </c>
      <c r="H5" s="115" t="str">
        <f>RIGHT(H4,7)</f>
        <v xml:space="preserve"> MAR 22</v>
      </c>
      <c r="I5" s="115" t="str">
        <f>RIGHT(I4,7)</f>
        <v xml:space="preserve"> DEC 22</v>
      </c>
      <c r="J5" s="115" t="str">
        <f>RIGHT(J4,7)</f>
        <v xml:space="preserve"> MAR 23</v>
      </c>
      <c r="K5" s="119" t="s">
        <v>11</v>
      </c>
      <c r="L5" s="129" t="s">
        <v>12</v>
      </c>
      <c r="M5" s="115" t="str">
        <f>RIGHT(M4,7)</f>
        <v xml:space="preserve"> MAR 22</v>
      </c>
      <c r="N5" s="115" t="str">
        <f>RIGHT(N4,7)</f>
        <v xml:space="preserve"> DEC 22</v>
      </c>
      <c r="O5" s="115" t="str">
        <f>RIGHT(O4,7)</f>
        <v xml:space="preserve"> MAR 23</v>
      </c>
      <c r="P5" s="135"/>
      <c r="Q5" s="117" t="s">
        <v>187</v>
      </c>
      <c r="R5" s="207"/>
    </row>
    <row r="6" spans="1:18" ht="15.75" customHeight="1" x14ac:dyDescent="0.2">
      <c r="A6" s="59">
        <v>1</v>
      </c>
      <c r="B6" s="60" t="s">
        <v>13</v>
      </c>
      <c r="C6" s="123">
        <v>14603.47</v>
      </c>
      <c r="D6" s="123">
        <v>17030.21</v>
      </c>
      <c r="E6" s="123">
        <v>17556.53</v>
      </c>
      <c r="F6" s="123">
        <f t="shared" ref="F6:F37" si="1">(E6-C6)</f>
        <v>2953.0599999999995</v>
      </c>
      <c r="G6" s="122">
        <f>IF(C6=0,"",(E6-C6)/C6*100)</f>
        <v>20.22163225589534</v>
      </c>
      <c r="H6" s="123">
        <v>10493.72</v>
      </c>
      <c r="I6" s="123">
        <v>12434</v>
      </c>
      <c r="J6" s="123">
        <v>13812.78</v>
      </c>
      <c r="K6" s="123">
        <f t="shared" ref="K6:K37" si="2">(J6-H6)</f>
        <v>3319.0600000000013</v>
      </c>
      <c r="L6" s="122">
        <f>IF(H6=0,"",(J6-H6)/H6*100)</f>
        <v>31.629012399797222</v>
      </c>
      <c r="M6" s="123">
        <f t="shared" ref="M6:M37" si="3">(H6/C6)*100</f>
        <v>71.857716008592476</v>
      </c>
      <c r="N6" s="123">
        <f t="shared" ref="N6:N37" si="4">(I6/D6)*100</f>
        <v>73.011430863154359</v>
      </c>
      <c r="O6" s="123">
        <f t="shared" ref="O6:O37" si="5">(J6/E6)*100</f>
        <v>78.676025387704755</v>
      </c>
      <c r="P6" s="127">
        <v>60</v>
      </c>
      <c r="Q6" s="123">
        <f t="shared" ref="Q6:Q37" si="6">(O6-M6)</f>
        <v>6.8183093791122786</v>
      </c>
      <c r="R6" s="208"/>
    </row>
    <row r="7" spans="1:18" ht="15.75" customHeight="1" x14ac:dyDescent="0.2">
      <c r="A7" s="59">
        <v>2</v>
      </c>
      <c r="B7" s="60" t="s">
        <v>14</v>
      </c>
      <c r="C7" s="123">
        <v>5071.12</v>
      </c>
      <c r="D7" s="123">
        <v>5154.25</v>
      </c>
      <c r="E7" s="123">
        <v>5503.99</v>
      </c>
      <c r="F7" s="123">
        <f t="shared" si="1"/>
        <v>432.86999999999989</v>
      </c>
      <c r="G7" s="122">
        <f t="shared" ref="G7:G59" si="7">IF(C7=0,"",(E7-C7)/C7*100)</f>
        <v>8.5359841612898109</v>
      </c>
      <c r="H7" s="123">
        <v>5615.76</v>
      </c>
      <c r="I7" s="123">
        <v>5683.68</v>
      </c>
      <c r="J7" s="123">
        <v>5913.76</v>
      </c>
      <c r="K7" s="123">
        <f t="shared" si="2"/>
        <v>298</v>
      </c>
      <c r="L7" s="122">
        <f t="shared" ref="L7:L59" si="8">IF(H7=0,"",(J7-H7)/H7*100)</f>
        <v>5.3064945795404359</v>
      </c>
      <c r="M7" s="123">
        <f t="shared" si="3"/>
        <v>110.7400337598006</v>
      </c>
      <c r="N7" s="123">
        <f t="shared" si="4"/>
        <v>110.27171751467237</v>
      </c>
      <c r="O7" s="123">
        <f t="shared" si="5"/>
        <v>107.4449626543653</v>
      </c>
      <c r="P7" s="127">
        <v>60</v>
      </c>
      <c r="Q7" s="123">
        <f t="shared" si="6"/>
        <v>-3.2950711054352979</v>
      </c>
      <c r="R7" s="208"/>
    </row>
    <row r="8" spans="1:18" ht="15.75" customHeight="1" x14ac:dyDescent="0.2">
      <c r="A8" s="59">
        <v>3</v>
      </c>
      <c r="B8" s="60" t="s">
        <v>15</v>
      </c>
      <c r="C8" s="123">
        <v>1952.33</v>
      </c>
      <c r="D8" s="123">
        <v>1932.82</v>
      </c>
      <c r="E8" s="123">
        <v>2044.04</v>
      </c>
      <c r="F8" s="123">
        <f t="shared" si="1"/>
        <v>91.710000000000036</v>
      </c>
      <c r="G8" s="122">
        <f t="shared" si="7"/>
        <v>4.6974640557692631</v>
      </c>
      <c r="H8" s="123">
        <v>1459.15</v>
      </c>
      <c r="I8" s="123">
        <v>1709.04</v>
      </c>
      <c r="J8" s="123">
        <v>1902.4</v>
      </c>
      <c r="K8" s="123">
        <f t="shared" si="2"/>
        <v>443.25</v>
      </c>
      <c r="L8" s="122">
        <f t="shared" si="8"/>
        <v>30.377274440598978</v>
      </c>
      <c r="M8" s="123">
        <f t="shared" si="3"/>
        <v>74.738901722557159</v>
      </c>
      <c r="N8" s="123">
        <f t="shared" si="4"/>
        <v>88.422098281267793</v>
      </c>
      <c r="O8" s="123">
        <f t="shared" si="5"/>
        <v>93.07058570282382</v>
      </c>
      <c r="P8" s="127">
        <v>60</v>
      </c>
      <c r="Q8" s="123">
        <f t="shared" si="6"/>
        <v>18.331683980266661</v>
      </c>
      <c r="R8" s="208"/>
    </row>
    <row r="9" spans="1:18" ht="15.75" customHeight="1" x14ac:dyDescent="0.2">
      <c r="A9" s="59">
        <v>4</v>
      </c>
      <c r="B9" s="60" t="s">
        <v>16</v>
      </c>
      <c r="C9" s="123">
        <v>4251.07</v>
      </c>
      <c r="D9" s="123">
        <v>5024.0200000000004</v>
      </c>
      <c r="E9" s="123">
        <v>4971.22</v>
      </c>
      <c r="F9" s="123">
        <f t="shared" si="1"/>
        <v>720.15000000000055</v>
      </c>
      <c r="G9" s="122">
        <f t="shared" si="7"/>
        <v>16.940440877237979</v>
      </c>
      <c r="H9" s="123">
        <v>5241.7</v>
      </c>
      <c r="I9" s="123">
        <v>4756.96</v>
      </c>
      <c r="J9" s="123">
        <v>5403.16</v>
      </c>
      <c r="K9" s="123">
        <f t="shared" si="2"/>
        <v>161.46000000000004</v>
      </c>
      <c r="L9" s="122">
        <f t="shared" si="8"/>
        <v>3.0802983764809135</v>
      </c>
      <c r="M9" s="123">
        <f t="shared" si="3"/>
        <v>123.30307428482712</v>
      </c>
      <c r="N9" s="123">
        <f t="shared" si="4"/>
        <v>94.684336447705221</v>
      </c>
      <c r="O9" s="123">
        <f t="shared" si="5"/>
        <v>108.68881280651428</v>
      </c>
      <c r="P9" s="127">
        <v>60</v>
      </c>
      <c r="Q9" s="123">
        <f t="shared" si="6"/>
        <v>-14.614261478312841</v>
      </c>
      <c r="R9" s="208"/>
    </row>
    <row r="10" spans="1:18" ht="15.75" customHeight="1" x14ac:dyDescent="0.2">
      <c r="A10" s="59">
        <v>5</v>
      </c>
      <c r="B10" s="60" t="s">
        <v>17</v>
      </c>
      <c r="C10" s="123">
        <v>10976.25</v>
      </c>
      <c r="D10" s="123">
        <v>10719.65</v>
      </c>
      <c r="E10" s="123">
        <v>11064.18</v>
      </c>
      <c r="F10" s="123">
        <f t="shared" si="1"/>
        <v>87.930000000000291</v>
      </c>
      <c r="G10" s="122">
        <f t="shared" si="7"/>
        <v>0.80109326955927829</v>
      </c>
      <c r="H10" s="123">
        <v>4791.43</v>
      </c>
      <c r="I10" s="123">
        <v>4783.92</v>
      </c>
      <c r="J10" s="123">
        <v>5029.42</v>
      </c>
      <c r="K10" s="123">
        <f t="shared" si="2"/>
        <v>237.98999999999978</v>
      </c>
      <c r="L10" s="122">
        <f t="shared" si="8"/>
        <v>4.9669931523574329</v>
      </c>
      <c r="M10" s="123">
        <f t="shared" si="3"/>
        <v>43.652704703336752</v>
      </c>
      <c r="N10" s="123">
        <f t="shared" si="4"/>
        <v>44.627576460052339</v>
      </c>
      <c r="O10" s="123">
        <f t="shared" si="5"/>
        <v>45.45678034883742</v>
      </c>
      <c r="P10" s="127">
        <v>60</v>
      </c>
      <c r="Q10" s="123">
        <f t="shared" si="6"/>
        <v>1.8040756455006672</v>
      </c>
      <c r="R10" s="208"/>
    </row>
    <row r="11" spans="1:18" ht="15.75" customHeight="1" x14ac:dyDescent="0.2">
      <c r="A11" s="59">
        <v>6</v>
      </c>
      <c r="B11" s="60" t="s">
        <v>18</v>
      </c>
      <c r="C11" s="123">
        <v>3913.82</v>
      </c>
      <c r="D11" s="123">
        <v>3938.5</v>
      </c>
      <c r="E11" s="123">
        <v>4082.6</v>
      </c>
      <c r="F11" s="123">
        <f t="shared" si="1"/>
        <v>168.77999999999975</v>
      </c>
      <c r="G11" s="122">
        <f t="shared" si="7"/>
        <v>4.3124108926828457</v>
      </c>
      <c r="H11" s="123">
        <v>4089.19</v>
      </c>
      <c r="I11" s="123">
        <v>4950.22</v>
      </c>
      <c r="J11" s="123">
        <v>4746.79</v>
      </c>
      <c r="K11" s="123">
        <f t="shared" si="2"/>
        <v>657.59999999999991</v>
      </c>
      <c r="L11" s="122">
        <f t="shared" si="8"/>
        <v>16.081424438580743</v>
      </c>
      <c r="M11" s="123">
        <f t="shared" si="3"/>
        <v>104.48078859017534</v>
      </c>
      <c r="N11" s="123">
        <f t="shared" si="4"/>
        <v>125.68795226609114</v>
      </c>
      <c r="O11" s="123">
        <f t="shared" si="5"/>
        <v>116.26879929456719</v>
      </c>
      <c r="P11" s="127">
        <v>60</v>
      </c>
      <c r="Q11" s="123">
        <f t="shared" si="6"/>
        <v>11.788010704391851</v>
      </c>
      <c r="R11" s="208"/>
    </row>
    <row r="12" spans="1:18" ht="15.75" customHeight="1" x14ac:dyDescent="0.2">
      <c r="A12" s="59">
        <v>7</v>
      </c>
      <c r="B12" s="60" t="s">
        <v>19</v>
      </c>
      <c r="C12" s="123">
        <v>936.43</v>
      </c>
      <c r="D12" s="123">
        <v>962.77</v>
      </c>
      <c r="E12" s="123">
        <v>1036.1099999999999</v>
      </c>
      <c r="F12" s="123">
        <f t="shared" si="1"/>
        <v>99.67999999999995</v>
      </c>
      <c r="G12" s="122">
        <f t="shared" si="7"/>
        <v>10.644682464252529</v>
      </c>
      <c r="H12" s="123">
        <v>693.6</v>
      </c>
      <c r="I12" s="123">
        <v>927.02</v>
      </c>
      <c r="J12" s="123">
        <v>1016.41</v>
      </c>
      <c r="K12" s="123">
        <f t="shared" si="2"/>
        <v>322.80999999999995</v>
      </c>
      <c r="L12" s="122">
        <f t="shared" si="8"/>
        <v>46.541234140715098</v>
      </c>
      <c r="M12" s="123">
        <f t="shared" si="3"/>
        <v>74.068536890103914</v>
      </c>
      <c r="N12" s="123">
        <f t="shared" si="4"/>
        <v>96.2867559230138</v>
      </c>
      <c r="O12" s="123">
        <f t="shared" si="5"/>
        <v>98.098657478453063</v>
      </c>
      <c r="P12" s="127">
        <v>60</v>
      </c>
      <c r="Q12" s="123">
        <f t="shared" si="6"/>
        <v>24.030120588349149</v>
      </c>
      <c r="R12" s="208"/>
    </row>
    <row r="13" spans="1:18" ht="15.75" customHeight="1" x14ac:dyDescent="0.2">
      <c r="A13" s="59">
        <v>8</v>
      </c>
      <c r="B13" s="60" t="s">
        <v>20</v>
      </c>
      <c r="C13" s="123">
        <v>687.78</v>
      </c>
      <c r="D13" s="123">
        <v>973.95</v>
      </c>
      <c r="E13" s="123">
        <v>857.33</v>
      </c>
      <c r="F13" s="123">
        <f t="shared" si="1"/>
        <v>169.55000000000007</v>
      </c>
      <c r="G13" s="122">
        <f t="shared" si="7"/>
        <v>24.651778184884712</v>
      </c>
      <c r="H13" s="123">
        <v>301.76</v>
      </c>
      <c r="I13" s="123">
        <v>309.08</v>
      </c>
      <c r="J13" s="123">
        <v>290.17</v>
      </c>
      <c r="K13" s="123">
        <f t="shared" si="2"/>
        <v>-11.589999999999975</v>
      </c>
      <c r="L13" s="122">
        <f t="shared" si="8"/>
        <v>-3.840800636267224</v>
      </c>
      <c r="M13" s="123">
        <f t="shared" si="3"/>
        <v>43.874494751228596</v>
      </c>
      <c r="N13" s="123">
        <f t="shared" si="4"/>
        <v>31.734688639047175</v>
      </c>
      <c r="O13" s="123">
        <f t="shared" si="5"/>
        <v>33.845777005353831</v>
      </c>
      <c r="P13" s="127">
        <v>60</v>
      </c>
      <c r="Q13" s="123">
        <f t="shared" si="6"/>
        <v>-10.028717745874765</v>
      </c>
      <c r="R13" s="208"/>
    </row>
    <row r="14" spans="1:18" ht="15.75" customHeight="1" x14ac:dyDescent="0.2">
      <c r="A14" s="59">
        <v>9</v>
      </c>
      <c r="B14" s="60" t="s">
        <v>21</v>
      </c>
      <c r="C14" s="123">
        <v>13447.37</v>
      </c>
      <c r="D14" s="123">
        <v>13983.85</v>
      </c>
      <c r="E14" s="123">
        <v>15869.47</v>
      </c>
      <c r="F14" s="123">
        <f t="shared" si="1"/>
        <v>2422.0999999999985</v>
      </c>
      <c r="G14" s="122">
        <f t="shared" si="7"/>
        <v>18.011700429154537</v>
      </c>
      <c r="H14" s="123">
        <v>11476.07</v>
      </c>
      <c r="I14" s="123">
        <v>13166.47</v>
      </c>
      <c r="J14" s="123">
        <v>13851.48</v>
      </c>
      <c r="K14" s="123">
        <f t="shared" si="2"/>
        <v>2375.41</v>
      </c>
      <c r="L14" s="122">
        <f t="shared" si="8"/>
        <v>20.698810655564142</v>
      </c>
      <c r="M14" s="123">
        <f t="shared" si="3"/>
        <v>85.340627944348952</v>
      </c>
      <c r="N14" s="123">
        <f t="shared" si="4"/>
        <v>94.154828605856039</v>
      </c>
      <c r="O14" s="123">
        <f t="shared" si="5"/>
        <v>87.283822333070987</v>
      </c>
      <c r="P14" s="127">
        <v>60</v>
      </c>
      <c r="Q14" s="123">
        <f t="shared" si="6"/>
        <v>1.9431943887220342</v>
      </c>
      <c r="R14" s="208"/>
    </row>
    <row r="15" spans="1:18" ht="15.75" customHeight="1" x14ac:dyDescent="0.2">
      <c r="A15" s="59">
        <v>10</v>
      </c>
      <c r="B15" s="60" t="s">
        <v>22</v>
      </c>
      <c r="C15" s="123">
        <v>68867.98</v>
      </c>
      <c r="D15" s="123">
        <v>72099.12</v>
      </c>
      <c r="E15" s="123">
        <v>72475.070000000007</v>
      </c>
      <c r="F15" s="123">
        <f t="shared" si="1"/>
        <v>3607.0900000000111</v>
      </c>
      <c r="G15" s="122">
        <f t="shared" si="7"/>
        <v>5.2376881099169905</v>
      </c>
      <c r="H15" s="123">
        <v>38968.92</v>
      </c>
      <c r="I15" s="123">
        <v>42626.37</v>
      </c>
      <c r="J15" s="123">
        <v>44941.78</v>
      </c>
      <c r="K15" s="123">
        <f t="shared" si="2"/>
        <v>5972.8600000000006</v>
      </c>
      <c r="L15" s="122">
        <f t="shared" si="8"/>
        <v>15.327240272504348</v>
      </c>
      <c r="M15" s="123">
        <f t="shared" si="3"/>
        <v>56.584961545263859</v>
      </c>
      <c r="N15" s="123">
        <f t="shared" si="4"/>
        <v>59.121900516954994</v>
      </c>
      <c r="O15" s="123">
        <f t="shared" si="5"/>
        <v>62.009984950687169</v>
      </c>
      <c r="P15" s="127">
        <v>60</v>
      </c>
      <c r="Q15" s="123">
        <f t="shared" si="6"/>
        <v>5.4250234054233104</v>
      </c>
      <c r="R15" s="208"/>
    </row>
    <row r="16" spans="1:18" ht="15.75" customHeight="1" x14ac:dyDescent="0.2">
      <c r="A16" s="59">
        <v>11</v>
      </c>
      <c r="B16" s="60" t="s">
        <v>23</v>
      </c>
      <c r="C16" s="123">
        <v>4370.96</v>
      </c>
      <c r="D16" s="123">
        <v>4494.59</v>
      </c>
      <c r="E16" s="123">
        <v>4324.6099999999997</v>
      </c>
      <c r="F16" s="123">
        <f t="shared" si="1"/>
        <v>-46.350000000000364</v>
      </c>
      <c r="G16" s="122">
        <f t="shared" si="7"/>
        <v>-1.060407782272095</v>
      </c>
      <c r="H16" s="123">
        <v>3520.57</v>
      </c>
      <c r="I16" s="123">
        <v>3636.19</v>
      </c>
      <c r="J16" s="123">
        <v>3819.65</v>
      </c>
      <c r="K16" s="123">
        <f t="shared" si="2"/>
        <v>299.07999999999993</v>
      </c>
      <c r="L16" s="122">
        <f t="shared" si="8"/>
        <v>8.4952152634374531</v>
      </c>
      <c r="M16" s="123">
        <f t="shared" si="3"/>
        <v>80.544548565990084</v>
      </c>
      <c r="N16" s="123">
        <f t="shared" si="4"/>
        <v>80.901483783837904</v>
      </c>
      <c r="O16" s="123">
        <f t="shared" si="5"/>
        <v>88.323571374066105</v>
      </c>
      <c r="P16" s="127">
        <v>60</v>
      </c>
      <c r="Q16" s="123">
        <f t="shared" si="6"/>
        <v>7.7790228080760215</v>
      </c>
      <c r="R16" s="208"/>
    </row>
    <row r="17" spans="1:18" ht="15.75" customHeight="1" x14ac:dyDescent="0.2">
      <c r="A17" s="59">
        <v>12</v>
      </c>
      <c r="B17" s="60" t="s">
        <v>24</v>
      </c>
      <c r="C17" s="123">
        <v>10569.57</v>
      </c>
      <c r="D17" s="123">
        <v>10551.96</v>
      </c>
      <c r="E17" s="123">
        <v>11002.77</v>
      </c>
      <c r="F17" s="123">
        <f t="shared" si="1"/>
        <v>433.20000000000073</v>
      </c>
      <c r="G17" s="122">
        <f t="shared" si="7"/>
        <v>4.0985584087148368</v>
      </c>
      <c r="H17" s="123">
        <v>4558.21</v>
      </c>
      <c r="I17" s="123">
        <v>4945.67</v>
      </c>
      <c r="J17" s="123">
        <v>5117.3500000000004</v>
      </c>
      <c r="K17" s="123">
        <f t="shared" si="2"/>
        <v>559.14000000000033</v>
      </c>
      <c r="L17" s="122">
        <f t="shared" si="8"/>
        <v>12.266657306267161</v>
      </c>
      <c r="M17" s="123">
        <f t="shared" si="3"/>
        <v>43.125784681874478</v>
      </c>
      <c r="N17" s="123">
        <f t="shared" si="4"/>
        <v>46.869681082945732</v>
      </c>
      <c r="O17" s="123">
        <f t="shared" si="5"/>
        <v>46.509651660445506</v>
      </c>
      <c r="P17" s="127">
        <v>60</v>
      </c>
      <c r="Q17" s="123">
        <f t="shared" si="6"/>
        <v>3.383866978571028</v>
      </c>
      <c r="R17" s="208"/>
    </row>
    <row r="18" spans="1:18" s="58" customFormat="1" ht="15.75" customHeight="1" x14ac:dyDescent="0.25">
      <c r="A18" s="199" t="s">
        <v>25</v>
      </c>
      <c r="B18" s="200"/>
      <c r="C18" s="125">
        <f>SUM(C6:C17)</f>
        <v>139648.15</v>
      </c>
      <c r="D18" s="125">
        <f>SUM(D6:D17)</f>
        <v>146865.68999999997</v>
      </c>
      <c r="E18" s="125">
        <f>SUM(E6:E17)</f>
        <v>150787.91999999998</v>
      </c>
      <c r="F18" s="125">
        <f t="shared" si="1"/>
        <v>11139.76999999999</v>
      </c>
      <c r="G18" s="124">
        <f t="shared" si="7"/>
        <v>7.977026548507796</v>
      </c>
      <c r="H18" s="125">
        <f>SUM(H6:H17)</f>
        <v>91210.08</v>
      </c>
      <c r="I18" s="125">
        <f>SUM(I6:I17)</f>
        <v>99928.62000000001</v>
      </c>
      <c r="J18" s="125">
        <f>SUM(J6:J17)</f>
        <v>105845.15000000001</v>
      </c>
      <c r="K18" s="125">
        <f t="shared" si="2"/>
        <v>14635.070000000007</v>
      </c>
      <c r="L18" s="124">
        <f t="shared" si="8"/>
        <v>16.045452432450453</v>
      </c>
      <c r="M18" s="125">
        <f t="shared" si="3"/>
        <v>65.314205737777414</v>
      </c>
      <c r="N18" s="125">
        <f t="shared" si="4"/>
        <v>68.040820153434083</v>
      </c>
      <c r="O18" s="125">
        <f t="shared" si="5"/>
        <v>70.194714536814374</v>
      </c>
      <c r="P18" s="126">
        <v>60</v>
      </c>
      <c r="Q18" s="125">
        <f t="shared" si="6"/>
        <v>4.88050879903696</v>
      </c>
      <c r="R18" s="209"/>
    </row>
    <row r="19" spans="1:18" ht="15.75" customHeight="1" x14ac:dyDescent="0.2">
      <c r="A19" s="59">
        <v>13</v>
      </c>
      <c r="B19" s="60" t="s">
        <v>26</v>
      </c>
      <c r="C19" s="123">
        <v>8397.8799999999992</v>
      </c>
      <c r="D19" s="123">
        <v>9172.2199999999993</v>
      </c>
      <c r="E19" s="123">
        <v>9969.44</v>
      </c>
      <c r="F19" s="123">
        <f t="shared" si="1"/>
        <v>1571.5600000000013</v>
      </c>
      <c r="G19" s="122">
        <f t="shared" si="7"/>
        <v>18.713770618298923</v>
      </c>
      <c r="H19" s="123">
        <v>5395.64</v>
      </c>
      <c r="I19" s="123">
        <v>6409.46</v>
      </c>
      <c r="J19" s="123">
        <v>7075.11</v>
      </c>
      <c r="K19" s="123">
        <f t="shared" si="2"/>
        <v>1679.4699999999993</v>
      </c>
      <c r="L19" s="122">
        <f t="shared" si="8"/>
        <v>31.126428004833517</v>
      </c>
      <c r="M19" s="123">
        <f t="shared" si="3"/>
        <v>64.250025006311134</v>
      </c>
      <c r="N19" s="123">
        <f t="shared" si="4"/>
        <v>69.879047820484033</v>
      </c>
      <c r="O19" s="123">
        <f t="shared" si="5"/>
        <v>70.967978141199495</v>
      </c>
      <c r="P19" s="127">
        <v>60</v>
      </c>
      <c r="Q19" s="123">
        <f t="shared" si="6"/>
        <v>6.7179531348883614</v>
      </c>
      <c r="R19" s="208"/>
    </row>
    <row r="20" spans="1:18" ht="15.75" customHeight="1" x14ac:dyDescent="0.2">
      <c r="A20" s="59">
        <v>14</v>
      </c>
      <c r="B20" s="60" t="s">
        <v>27</v>
      </c>
      <c r="C20" s="123">
        <v>2174.13</v>
      </c>
      <c r="D20" s="123">
        <v>1795.03</v>
      </c>
      <c r="E20" s="123">
        <v>2147.08</v>
      </c>
      <c r="F20" s="123">
        <f t="shared" si="1"/>
        <v>-27.050000000000182</v>
      </c>
      <c r="G20" s="122">
        <f t="shared" si="7"/>
        <v>-1.2441758312520492</v>
      </c>
      <c r="H20" s="123">
        <v>1530.28</v>
      </c>
      <c r="I20" s="123">
        <v>1543.46</v>
      </c>
      <c r="J20" s="123">
        <v>1623.07</v>
      </c>
      <c r="K20" s="123">
        <f t="shared" si="2"/>
        <v>92.789999999999964</v>
      </c>
      <c r="L20" s="122">
        <f t="shared" si="8"/>
        <v>6.0635962046161467</v>
      </c>
      <c r="M20" s="123">
        <f t="shared" si="3"/>
        <v>70.385855491621925</v>
      </c>
      <c r="N20" s="123">
        <f t="shared" si="4"/>
        <v>85.985192448037083</v>
      </c>
      <c r="O20" s="123">
        <f t="shared" si="5"/>
        <v>75.594295508318282</v>
      </c>
      <c r="P20" s="127">
        <v>60</v>
      </c>
      <c r="Q20" s="123">
        <f t="shared" si="6"/>
        <v>5.2084400166963576</v>
      </c>
      <c r="R20" s="208"/>
    </row>
    <row r="21" spans="1:18" ht="15.75" customHeight="1" x14ac:dyDescent="0.2">
      <c r="A21" s="59">
        <v>15</v>
      </c>
      <c r="B21" s="60" t="s">
        <v>28</v>
      </c>
      <c r="C21" s="123">
        <v>28.55</v>
      </c>
      <c r="D21" s="123">
        <v>28.58</v>
      </c>
      <c r="E21" s="123">
        <v>38.96</v>
      </c>
      <c r="F21" s="123">
        <f t="shared" si="1"/>
        <v>10.41</v>
      </c>
      <c r="G21" s="122">
        <f t="shared" si="7"/>
        <v>36.462346760070055</v>
      </c>
      <c r="H21" s="123">
        <v>93.51</v>
      </c>
      <c r="I21" s="123">
        <v>113.6</v>
      </c>
      <c r="J21" s="123">
        <v>121.76</v>
      </c>
      <c r="K21" s="123">
        <f t="shared" si="2"/>
        <v>28.25</v>
      </c>
      <c r="L21" s="122">
        <f t="shared" si="8"/>
        <v>30.210672655330978</v>
      </c>
      <c r="M21" s="123">
        <f t="shared" si="3"/>
        <v>327.5306479859895</v>
      </c>
      <c r="N21" s="123">
        <f t="shared" si="4"/>
        <v>397.48075577326802</v>
      </c>
      <c r="O21" s="123">
        <f t="shared" si="5"/>
        <v>312.52566735112936</v>
      </c>
      <c r="P21" s="127">
        <v>60</v>
      </c>
      <c r="Q21" s="123">
        <f t="shared" si="6"/>
        <v>-15.004980634860146</v>
      </c>
      <c r="R21" s="208"/>
    </row>
    <row r="22" spans="1:18" ht="15.75" customHeight="1" x14ac:dyDescent="0.2">
      <c r="A22" s="59">
        <v>16</v>
      </c>
      <c r="B22" s="60" t="s">
        <v>29</v>
      </c>
      <c r="C22" s="123">
        <v>208.47</v>
      </c>
      <c r="D22" s="123">
        <v>194.26</v>
      </c>
      <c r="E22" s="123">
        <v>251.05</v>
      </c>
      <c r="F22" s="123">
        <f t="shared" si="1"/>
        <v>42.580000000000013</v>
      </c>
      <c r="G22" s="122">
        <f t="shared" si="7"/>
        <v>20.425001199213323</v>
      </c>
      <c r="H22" s="123">
        <v>351.44</v>
      </c>
      <c r="I22" s="123">
        <v>359.53</v>
      </c>
      <c r="J22" s="123">
        <v>354.76</v>
      </c>
      <c r="K22" s="123">
        <f t="shared" si="2"/>
        <v>3.3199999999999932</v>
      </c>
      <c r="L22" s="122">
        <f t="shared" si="8"/>
        <v>0.9446847256999753</v>
      </c>
      <c r="M22" s="123">
        <f t="shared" si="3"/>
        <v>168.58061111910587</v>
      </c>
      <c r="N22" s="123">
        <f t="shared" si="4"/>
        <v>185.07670132811697</v>
      </c>
      <c r="O22" s="123">
        <f t="shared" si="5"/>
        <v>141.31049591714796</v>
      </c>
      <c r="P22" s="127">
        <v>60</v>
      </c>
      <c r="Q22" s="123">
        <f t="shared" si="6"/>
        <v>-27.270115201957907</v>
      </c>
      <c r="R22" s="208"/>
    </row>
    <row r="23" spans="1:18" ht="15.75" customHeight="1" x14ac:dyDescent="0.2">
      <c r="A23" s="59">
        <v>17</v>
      </c>
      <c r="B23" s="60" t="s">
        <v>30</v>
      </c>
      <c r="C23" s="123">
        <v>229.46</v>
      </c>
      <c r="D23" s="123">
        <v>240.39</v>
      </c>
      <c r="E23" s="123">
        <v>251.41</v>
      </c>
      <c r="F23" s="123">
        <f t="shared" si="1"/>
        <v>21.949999999999989</v>
      </c>
      <c r="G23" s="122">
        <f t="shared" si="7"/>
        <v>9.5659374182864063</v>
      </c>
      <c r="H23" s="123">
        <v>233.95</v>
      </c>
      <c r="I23" s="123">
        <v>391.9</v>
      </c>
      <c r="J23" s="123">
        <v>376.54</v>
      </c>
      <c r="K23" s="123">
        <f t="shared" si="2"/>
        <v>142.59000000000003</v>
      </c>
      <c r="L23" s="122">
        <f t="shared" si="8"/>
        <v>60.948920709553342</v>
      </c>
      <c r="M23" s="123">
        <f t="shared" si="3"/>
        <v>101.95676806415062</v>
      </c>
      <c r="N23" s="123">
        <f t="shared" si="4"/>
        <v>163.0267482008403</v>
      </c>
      <c r="O23" s="123">
        <f t="shared" si="5"/>
        <v>149.771289924824</v>
      </c>
      <c r="P23" s="127">
        <v>60</v>
      </c>
      <c r="Q23" s="123">
        <f t="shared" si="6"/>
        <v>47.814521860673381</v>
      </c>
      <c r="R23" s="208"/>
    </row>
    <row r="24" spans="1:18" ht="15.75" customHeight="1" x14ac:dyDescent="0.2">
      <c r="A24" s="59">
        <v>18</v>
      </c>
      <c r="B24" s="60" t="s">
        <v>31</v>
      </c>
      <c r="C24" s="123">
        <v>9209.8799999999992</v>
      </c>
      <c r="D24" s="123">
        <v>11769.8</v>
      </c>
      <c r="E24" s="123">
        <v>12564.67</v>
      </c>
      <c r="F24" s="123">
        <f t="shared" si="1"/>
        <v>3354.7900000000009</v>
      </c>
      <c r="G24" s="122">
        <f t="shared" si="7"/>
        <v>36.425990349494256</v>
      </c>
      <c r="H24" s="123">
        <v>11919.12</v>
      </c>
      <c r="I24" s="123">
        <v>13509.43</v>
      </c>
      <c r="J24" s="123">
        <v>15200.22</v>
      </c>
      <c r="K24" s="123">
        <f t="shared" si="2"/>
        <v>3281.0999999999985</v>
      </c>
      <c r="L24" s="122">
        <f t="shared" si="8"/>
        <v>27.528038982743681</v>
      </c>
      <c r="M24" s="123">
        <f t="shared" si="3"/>
        <v>129.4166699240381</v>
      </c>
      <c r="N24" s="123">
        <f t="shared" si="4"/>
        <v>114.78045506295776</v>
      </c>
      <c r="O24" s="123">
        <f t="shared" si="5"/>
        <v>120.97587919141529</v>
      </c>
      <c r="P24" s="127">
        <v>60</v>
      </c>
      <c r="Q24" s="123">
        <f t="shared" si="6"/>
        <v>-8.4407907326228155</v>
      </c>
      <c r="R24" s="208"/>
    </row>
    <row r="25" spans="1:18" ht="15.75" customHeight="1" x14ac:dyDescent="0.2">
      <c r="A25" s="59">
        <v>19</v>
      </c>
      <c r="B25" s="60" t="s">
        <v>32</v>
      </c>
      <c r="C25" s="123">
        <v>7089.26</v>
      </c>
      <c r="D25" s="123">
        <v>8960.8799999999992</v>
      </c>
      <c r="E25" s="123">
        <v>10054.200000000001</v>
      </c>
      <c r="F25" s="123">
        <f t="shared" si="1"/>
        <v>2964.9400000000005</v>
      </c>
      <c r="G25" s="122">
        <f t="shared" si="7"/>
        <v>41.822982934749191</v>
      </c>
      <c r="H25" s="123">
        <v>7111.42</v>
      </c>
      <c r="I25" s="123">
        <v>8589.7099999999991</v>
      </c>
      <c r="J25" s="123">
        <v>9600.66</v>
      </c>
      <c r="K25" s="123">
        <f t="shared" si="2"/>
        <v>2489.2399999999998</v>
      </c>
      <c r="L25" s="122">
        <f t="shared" si="8"/>
        <v>35.00341703907236</v>
      </c>
      <c r="M25" s="123">
        <f t="shared" si="3"/>
        <v>100.31258551668299</v>
      </c>
      <c r="N25" s="123">
        <f t="shared" si="4"/>
        <v>95.857884493487248</v>
      </c>
      <c r="O25" s="123">
        <f t="shared" si="5"/>
        <v>95.489049352509397</v>
      </c>
      <c r="P25" s="127">
        <v>60</v>
      </c>
      <c r="Q25" s="123">
        <f t="shared" si="6"/>
        <v>-4.8235361641735892</v>
      </c>
      <c r="R25" s="208"/>
    </row>
    <row r="26" spans="1:18" ht="15.75" customHeight="1" x14ac:dyDescent="0.2">
      <c r="A26" s="59">
        <v>20</v>
      </c>
      <c r="B26" s="60" t="s">
        <v>33</v>
      </c>
      <c r="C26" s="123">
        <v>7569.06</v>
      </c>
      <c r="D26" s="123">
        <v>7540.62</v>
      </c>
      <c r="E26" s="123">
        <v>6980.72</v>
      </c>
      <c r="F26" s="123">
        <f t="shared" si="1"/>
        <v>-588.34000000000015</v>
      </c>
      <c r="G26" s="122">
        <f t="shared" si="7"/>
        <v>-7.7729599184046645</v>
      </c>
      <c r="H26" s="123">
        <v>2244.08</v>
      </c>
      <c r="I26" s="123">
        <v>4847.99</v>
      </c>
      <c r="J26" s="123">
        <v>4890.7299999999996</v>
      </c>
      <c r="K26" s="123">
        <f t="shared" si="2"/>
        <v>2646.6499999999996</v>
      </c>
      <c r="L26" s="122">
        <f t="shared" si="8"/>
        <v>117.93920002851948</v>
      </c>
      <c r="M26" s="123">
        <f t="shared" si="3"/>
        <v>29.648067263306142</v>
      </c>
      <c r="N26" s="123">
        <f t="shared" si="4"/>
        <v>64.291663019751695</v>
      </c>
      <c r="O26" s="123">
        <f t="shared" si="5"/>
        <v>70.060538167982671</v>
      </c>
      <c r="P26" s="127">
        <v>60</v>
      </c>
      <c r="Q26" s="123">
        <f t="shared" si="6"/>
        <v>40.412470904676525</v>
      </c>
      <c r="R26" s="208"/>
    </row>
    <row r="27" spans="1:18" ht="15.75" customHeight="1" x14ac:dyDescent="0.2">
      <c r="A27" s="59">
        <v>21</v>
      </c>
      <c r="B27" s="60" t="s">
        <v>34</v>
      </c>
      <c r="C27" s="123">
        <v>1229</v>
      </c>
      <c r="D27" s="123">
        <v>1764.19</v>
      </c>
      <c r="E27" s="123">
        <v>2047.45</v>
      </c>
      <c r="F27" s="123">
        <f t="shared" si="1"/>
        <v>818.45</v>
      </c>
      <c r="G27" s="122">
        <f t="shared" si="7"/>
        <v>66.594792514239217</v>
      </c>
      <c r="H27" s="123">
        <v>1074</v>
      </c>
      <c r="I27" s="123">
        <v>1500.14</v>
      </c>
      <c r="J27" s="123">
        <v>1677.8</v>
      </c>
      <c r="K27" s="123">
        <f t="shared" si="2"/>
        <v>603.79999999999995</v>
      </c>
      <c r="L27" s="122">
        <f t="shared" si="8"/>
        <v>56.219739292364991</v>
      </c>
      <c r="M27" s="123">
        <f t="shared" si="3"/>
        <v>87.388120423108219</v>
      </c>
      <c r="N27" s="123">
        <f t="shared" si="4"/>
        <v>85.032791252642852</v>
      </c>
      <c r="O27" s="123">
        <f t="shared" si="5"/>
        <v>81.945835063127305</v>
      </c>
      <c r="P27" s="127">
        <v>60</v>
      </c>
      <c r="Q27" s="123">
        <f t="shared" si="6"/>
        <v>-5.4422853599809144</v>
      </c>
      <c r="R27" s="208"/>
    </row>
    <row r="28" spans="1:18" ht="15.75" customHeight="1" x14ac:dyDescent="0.2">
      <c r="A28" s="59">
        <v>22</v>
      </c>
      <c r="B28" s="60" t="s">
        <v>35</v>
      </c>
      <c r="C28" s="123">
        <v>4978.63</v>
      </c>
      <c r="D28" s="123">
        <v>5736.81</v>
      </c>
      <c r="E28" s="123">
        <v>5811.2</v>
      </c>
      <c r="F28" s="123">
        <f t="shared" si="1"/>
        <v>832.56999999999971</v>
      </c>
      <c r="G28" s="122">
        <f t="shared" si="7"/>
        <v>16.722873561602285</v>
      </c>
      <c r="H28" s="123">
        <v>2736.82</v>
      </c>
      <c r="I28" s="123">
        <v>4291.3999999999996</v>
      </c>
      <c r="J28" s="123">
        <v>4884.24</v>
      </c>
      <c r="K28" s="123">
        <f t="shared" si="2"/>
        <v>2147.4199999999996</v>
      </c>
      <c r="L28" s="122">
        <f t="shared" si="8"/>
        <v>78.464056825074337</v>
      </c>
      <c r="M28" s="123">
        <f t="shared" si="3"/>
        <v>54.971347539383331</v>
      </c>
      <c r="N28" s="123">
        <f t="shared" si="4"/>
        <v>74.804638814951147</v>
      </c>
      <c r="O28" s="123">
        <f t="shared" si="5"/>
        <v>84.04873348017621</v>
      </c>
      <c r="P28" s="127">
        <v>60</v>
      </c>
      <c r="Q28" s="123">
        <f t="shared" si="6"/>
        <v>29.07738594079288</v>
      </c>
      <c r="R28" s="208"/>
    </row>
    <row r="29" spans="1:18" ht="15.75" customHeight="1" x14ac:dyDescent="0.2">
      <c r="A29" s="59">
        <v>23</v>
      </c>
      <c r="B29" s="60" t="s">
        <v>36</v>
      </c>
      <c r="C29" s="123">
        <v>39.880000000000003</v>
      </c>
      <c r="D29" s="123">
        <v>35.97</v>
      </c>
      <c r="E29" s="123">
        <v>36.68</v>
      </c>
      <c r="F29" s="123">
        <f t="shared" si="1"/>
        <v>-3.2000000000000028</v>
      </c>
      <c r="G29" s="122">
        <f t="shared" si="7"/>
        <v>-8.024072216649957</v>
      </c>
      <c r="H29" s="123">
        <v>40.450000000000003</v>
      </c>
      <c r="I29" s="123">
        <v>21.62</v>
      </c>
      <c r="J29" s="123">
        <v>22.02</v>
      </c>
      <c r="K29" s="123">
        <f t="shared" si="2"/>
        <v>-18.430000000000003</v>
      </c>
      <c r="L29" s="122">
        <f t="shared" si="8"/>
        <v>-45.562422744128561</v>
      </c>
      <c r="M29" s="123">
        <f t="shared" si="3"/>
        <v>101.42928786359077</v>
      </c>
      <c r="N29" s="123">
        <f t="shared" si="4"/>
        <v>60.105643591882128</v>
      </c>
      <c r="O29" s="123">
        <f t="shared" si="5"/>
        <v>60.032715376226832</v>
      </c>
      <c r="P29" s="127">
        <v>60</v>
      </c>
      <c r="Q29" s="123">
        <f t="shared" si="6"/>
        <v>-41.39657248736394</v>
      </c>
      <c r="R29" s="208"/>
    </row>
    <row r="30" spans="1:18" ht="15.75" customHeight="1" x14ac:dyDescent="0.2">
      <c r="A30" s="59">
        <v>24</v>
      </c>
      <c r="B30" s="60" t="s">
        <v>37</v>
      </c>
      <c r="C30" s="123">
        <v>371.72</v>
      </c>
      <c r="D30" s="123">
        <v>374.41</v>
      </c>
      <c r="E30" s="123">
        <v>404.21</v>
      </c>
      <c r="F30" s="123">
        <f t="shared" si="1"/>
        <v>32.489999999999952</v>
      </c>
      <c r="G30" s="122">
        <f t="shared" si="7"/>
        <v>8.740449800925413</v>
      </c>
      <c r="H30" s="123">
        <v>469.04</v>
      </c>
      <c r="I30" s="123">
        <v>547.26</v>
      </c>
      <c r="J30" s="123">
        <v>568.24</v>
      </c>
      <c r="K30" s="123">
        <f t="shared" si="2"/>
        <v>99.199999999999989</v>
      </c>
      <c r="L30" s="122">
        <f t="shared" si="8"/>
        <v>21.149582125191881</v>
      </c>
      <c r="M30" s="123">
        <f t="shared" si="3"/>
        <v>126.18099644894005</v>
      </c>
      <c r="N30" s="123">
        <f t="shared" si="4"/>
        <v>146.16596778932185</v>
      </c>
      <c r="O30" s="123">
        <f t="shared" si="5"/>
        <v>140.58039138071797</v>
      </c>
      <c r="P30" s="127">
        <v>60</v>
      </c>
      <c r="Q30" s="123">
        <f t="shared" si="6"/>
        <v>14.39939493177792</v>
      </c>
      <c r="R30" s="208"/>
    </row>
    <row r="31" spans="1:18" ht="15.75" customHeight="1" x14ac:dyDescent="0.2">
      <c r="A31" s="59">
        <v>25</v>
      </c>
      <c r="B31" s="60" t="s">
        <v>38</v>
      </c>
      <c r="C31" s="123">
        <v>52.53</v>
      </c>
      <c r="D31" s="123">
        <v>39.5</v>
      </c>
      <c r="E31" s="123">
        <v>40.42</v>
      </c>
      <c r="F31" s="123">
        <f t="shared" si="1"/>
        <v>-12.11</v>
      </c>
      <c r="G31" s="122">
        <f t="shared" si="7"/>
        <v>-23.053493241956975</v>
      </c>
      <c r="H31" s="123">
        <v>10.6</v>
      </c>
      <c r="I31" s="123">
        <v>8.83</v>
      </c>
      <c r="J31" s="123">
        <v>8.51</v>
      </c>
      <c r="K31" s="123">
        <f t="shared" si="2"/>
        <v>-2.09</v>
      </c>
      <c r="L31" s="122">
        <f t="shared" si="8"/>
        <v>-19.716981132075471</v>
      </c>
      <c r="M31" s="123">
        <f t="shared" si="3"/>
        <v>20.178945364553588</v>
      </c>
      <c r="N31" s="123">
        <f t="shared" si="4"/>
        <v>22.354430379746837</v>
      </c>
      <c r="O31" s="123">
        <f t="shared" si="5"/>
        <v>21.053933696190004</v>
      </c>
      <c r="P31" s="127">
        <v>60</v>
      </c>
      <c r="Q31" s="123">
        <f t="shared" si="6"/>
        <v>0.87498833163641621</v>
      </c>
      <c r="R31" s="208"/>
    </row>
    <row r="32" spans="1:18" ht="15.75" customHeight="1" x14ac:dyDescent="0.2">
      <c r="A32" s="59">
        <v>26</v>
      </c>
      <c r="B32" s="60" t="s">
        <v>39</v>
      </c>
      <c r="C32" s="123">
        <v>1521.3</v>
      </c>
      <c r="D32" s="123">
        <v>1668.93</v>
      </c>
      <c r="E32" s="123">
        <v>2225.7199999999998</v>
      </c>
      <c r="F32" s="123">
        <f t="shared" si="1"/>
        <v>704.41999999999985</v>
      </c>
      <c r="G32" s="122">
        <f t="shared" si="7"/>
        <v>46.303819102083736</v>
      </c>
      <c r="H32" s="123">
        <v>2901.55</v>
      </c>
      <c r="I32" s="123">
        <v>3512.88</v>
      </c>
      <c r="J32" s="123">
        <v>3710.33</v>
      </c>
      <c r="K32" s="123">
        <f t="shared" si="2"/>
        <v>808.77999999999975</v>
      </c>
      <c r="L32" s="122">
        <f t="shared" si="8"/>
        <v>27.874067308852158</v>
      </c>
      <c r="M32" s="123">
        <f t="shared" si="3"/>
        <v>190.72832445934401</v>
      </c>
      <c r="N32" s="123">
        <f t="shared" si="4"/>
        <v>210.48695871007172</v>
      </c>
      <c r="O32" s="123">
        <f t="shared" si="5"/>
        <v>166.70246032744461</v>
      </c>
      <c r="P32" s="127">
        <v>60</v>
      </c>
      <c r="Q32" s="123">
        <f t="shared" si="6"/>
        <v>-24.025864131899397</v>
      </c>
      <c r="R32" s="208"/>
    </row>
    <row r="33" spans="1:18" ht="15.75" customHeight="1" x14ac:dyDescent="0.2">
      <c r="A33" s="59">
        <v>27</v>
      </c>
      <c r="B33" s="60" t="s">
        <v>40</v>
      </c>
      <c r="C33" s="123">
        <v>35.31</v>
      </c>
      <c r="D33" s="123">
        <v>25.1</v>
      </c>
      <c r="E33" s="123">
        <v>35.85</v>
      </c>
      <c r="F33" s="123">
        <f t="shared" si="1"/>
        <v>0.53999999999999915</v>
      </c>
      <c r="G33" s="122">
        <f t="shared" si="7"/>
        <v>1.5293118096856388</v>
      </c>
      <c r="H33" s="123">
        <v>10.49</v>
      </c>
      <c r="I33" s="123">
        <v>5.35</v>
      </c>
      <c r="J33" s="123">
        <v>5.35</v>
      </c>
      <c r="K33" s="123">
        <f t="shared" si="2"/>
        <v>-5.1400000000000006</v>
      </c>
      <c r="L33" s="122">
        <f t="shared" si="8"/>
        <v>-48.999046711153483</v>
      </c>
      <c r="M33" s="123">
        <f t="shared" si="3"/>
        <v>29.708297932596995</v>
      </c>
      <c r="N33" s="123">
        <f t="shared" si="4"/>
        <v>21.314741035856571</v>
      </c>
      <c r="O33" s="123">
        <f t="shared" si="5"/>
        <v>14.923291492329147</v>
      </c>
      <c r="P33" s="127">
        <v>60</v>
      </c>
      <c r="Q33" s="123">
        <f t="shared" si="6"/>
        <v>-14.785006440267848</v>
      </c>
      <c r="R33" s="208"/>
    </row>
    <row r="34" spans="1:18" ht="15.75" customHeight="1" x14ac:dyDescent="0.2">
      <c r="A34" s="59">
        <v>28</v>
      </c>
      <c r="B34" s="60" t="s">
        <v>41</v>
      </c>
      <c r="C34" s="123">
        <v>649.59</v>
      </c>
      <c r="D34" s="123">
        <v>450.24</v>
      </c>
      <c r="E34" s="123">
        <v>102.76</v>
      </c>
      <c r="F34" s="123">
        <f t="shared" si="1"/>
        <v>-546.83000000000004</v>
      </c>
      <c r="G34" s="122">
        <f t="shared" si="7"/>
        <v>-84.180790960451972</v>
      </c>
      <c r="H34" s="123">
        <v>149.6</v>
      </c>
      <c r="I34" s="123">
        <v>192.11</v>
      </c>
      <c r="J34" s="123">
        <v>209.59</v>
      </c>
      <c r="K34" s="123">
        <f t="shared" si="2"/>
        <v>59.990000000000009</v>
      </c>
      <c r="L34" s="122">
        <f t="shared" si="8"/>
        <v>40.100267379679153</v>
      </c>
      <c r="M34" s="123">
        <f t="shared" si="3"/>
        <v>23.029911174740988</v>
      </c>
      <c r="N34" s="123">
        <f t="shared" si="4"/>
        <v>42.668354655294955</v>
      </c>
      <c r="O34" s="123">
        <f t="shared" si="5"/>
        <v>203.96068509147528</v>
      </c>
      <c r="P34" s="127">
        <v>60</v>
      </c>
      <c r="Q34" s="123">
        <f t="shared" si="6"/>
        <v>180.9307739167343</v>
      </c>
      <c r="R34" s="208"/>
    </row>
    <row r="35" spans="1:18" ht="15.75" customHeight="1" x14ac:dyDescent="0.2">
      <c r="A35" s="59">
        <v>29</v>
      </c>
      <c r="B35" s="60" t="s">
        <v>42</v>
      </c>
      <c r="C35" s="123">
        <v>212.64</v>
      </c>
      <c r="D35" s="123">
        <v>207.4</v>
      </c>
      <c r="E35" s="123">
        <v>215.86</v>
      </c>
      <c r="F35" s="123">
        <f t="shared" si="1"/>
        <v>3.2200000000000273</v>
      </c>
      <c r="G35" s="122">
        <f t="shared" si="7"/>
        <v>1.5142964635064087</v>
      </c>
      <c r="H35" s="123">
        <v>50.33</v>
      </c>
      <c r="I35" s="123">
        <v>47.64</v>
      </c>
      <c r="J35" s="123">
        <v>45.34</v>
      </c>
      <c r="K35" s="123">
        <f t="shared" si="2"/>
        <v>-4.9899999999999949</v>
      </c>
      <c r="L35" s="122">
        <f t="shared" si="8"/>
        <v>-9.9145638784025341</v>
      </c>
      <c r="M35" s="123">
        <f t="shared" si="3"/>
        <v>23.66911211437171</v>
      </c>
      <c r="N35" s="123">
        <f t="shared" si="4"/>
        <v>22.970106075216972</v>
      </c>
      <c r="O35" s="123">
        <f t="shared" si="5"/>
        <v>21.004354674325953</v>
      </c>
      <c r="P35" s="127">
        <v>60</v>
      </c>
      <c r="Q35" s="123">
        <f t="shared" si="6"/>
        <v>-2.6647574400457579</v>
      </c>
      <c r="R35" s="208"/>
    </row>
    <row r="36" spans="1:18" ht="15.75" customHeight="1" x14ac:dyDescent="0.2">
      <c r="A36" s="59">
        <v>30</v>
      </c>
      <c r="B36" s="60" t="s">
        <v>43</v>
      </c>
      <c r="C36" s="123">
        <v>9.07</v>
      </c>
      <c r="D36" s="123">
        <v>9.73</v>
      </c>
      <c r="E36" s="123">
        <v>11.97</v>
      </c>
      <c r="F36" s="123">
        <f t="shared" si="1"/>
        <v>2.9000000000000004</v>
      </c>
      <c r="G36" s="122">
        <f t="shared" si="7"/>
        <v>31.973539140022055</v>
      </c>
      <c r="H36" s="123">
        <v>14.98</v>
      </c>
      <c r="I36" s="123">
        <v>15.18</v>
      </c>
      <c r="J36" s="123">
        <v>13.44</v>
      </c>
      <c r="K36" s="123">
        <f t="shared" si="2"/>
        <v>-1.5400000000000009</v>
      </c>
      <c r="L36" s="122">
        <f t="shared" si="8"/>
        <v>-10.280373831775707</v>
      </c>
      <c r="M36" s="123">
        <f t="shared" si="3"/>
        <v>165.15986769570011</v>
      </c>
      <c r="N36" s="123">
        <f t="shared" si="4"/>
        <v>156.01233299075025</v>
      </c>
      <c r="O36" s="123">
        <f t="shared" si="5"/>
        <v>112.28070175438596</v>
      </c>
      <c r="P36" s="127">
        <v>60</v>
      </c>
      <c r="Q36" s="123">
        <f t="shared" si="6"/>
        <v>-52.879165941314156</v>
      </c>
      <c r="R36" s="208"/>
    </row>
    <row r="37" spans="1:18" ht="15.75" customHeight="1" x14ac:dyDescent="0.2">
      <c r="A37" s="59">
        <v>31</v>
      </c>
      <c r="B37" s="60" t="s">
        <v>44</v>
      </c>
      <c r="C37" s="123">
        <v>710</v>
      </c>
      <c r="D37" s="123">
        <v>1076.8599999999999</v>
      </c>
      <c r="E37" s="123">
        <v>1262.51</v>
      </c>
      <c r="F37" s="123">
        <f t="shared" si="1"/>
        <v>552.51</v>
      </c>
      <c r="G37" s="122">
        <f t="shared" si="7"/>
        <v>77.818309859154937</v>
      </c>
      <c r="H37" s="123">
        <v>1244</v>
      </c>
      <c r="I37" s="123">
        <v>1515.62</v>
      </c>
      <c r="J37" s="123">
        <v>1691.03</v>
      </c>
      <c r="K37" s="123">
        <f t="shared" si="2"/>
        <v>447.03</v>
      </c>
      <c r="L37" s="122">
        <f t="shared" si="8"/>
        <v>35.934887459807072</v>
      </c>
      <c r="M37" s="123">
        <f t="shared" si="3"/>
        <v>175.21126760563382</v>
      </c>
      <c r="N37" s="123">
        <f t="shared" si="4"/>
        <v>140.74438645692103</v>
      </c>
      <c r="O37" s="123">
        <f t="shared" si="5"/>
        <v>133.9419093710149</v>
      </c>
      <c r="P37" s="127">
        <v>60</v>
      </c>
      <c r="Q37" s="123">
        <f t="shared" si="6"/>
        <v>-41.26935823461892</v>
      </c>
      <c r="R37" s="208"/>
    </row>
    <row r="38" spans="1:18" s="58" customFormat="1" ht="15.75" customHeight="1" x14ac:dyDescent="0.25">
      <c r="A38" s="199" t="s">
        <v>45</v>
      </c>
      <c r="B38" s="200"/>
      <c r="C38" s="125">
        <f>SUM(C19:C37)</f>
        <v>44716.359999999986</v>
      </c>
      <c r="D38" s="125">
        <f>SUM(D19:D37)</f>
        <v>51090.920000000006</v>
      </c>
      <c r="E38" s="125">
        <f>SUM(E19:E37)</f>
        <v>54452.159999999996</v>
      </c>
      <c r="F38" s="125">
        <f t="shared" ref="F38:F59" si="9">(E38-C38)</f>
        <v>9735.8000000000102</v>
      </c>
      <c r="G38" s="124">
        <f t="shared" si="7"/>
        <v>21.772344618390257</v>
      </c>
      <c r="H38" s="125">
        <f>SUM(H19:H37)</f>
        <v>37581.300000000003</v>
      </c>
      <c r="I38" s="125">
        <f>SUM(I19:I37)</f>
        <v>47423.110000000008</v>
      </c>
      <c r="J38" s="125">
        <f>SUM(J19:J37)</f>
        <v>52078.739999999983</v>
      </c>
      <c r="K38" s="125">
        <f t="shared" ref="K38:K59" si="10">(J38-H38)</f>
        <v>14497.439999999981</v>
      </c>
      <c r="L38" s="124">
        <f t="shared" si="8"/>
        <v>38.576206783692903</v>
      </c>
      <c r="M38" s="125">
        <f t="shared" ref="M38:M59" si="11">(H38/C38)*100</f>
        <v>84.043737012583335</v>
      </c>
      <c r="N38" s="125">
        <f t="shared" ref="N38:N59" si="12">(I38/D38)*100</f>
        <v>92.821013988395592</v>
      </c>
      <c r="O38" s="125">
        <f t="shared" ref="O38:O59" si="13">(J38/E38)*100</f>
        <v>95.641274836480292</v>
      </c>
      <c r="P38" s="126">
        <v>60</v>
      </c>
      <c r="Q38" s="125">
        <f t="shared" ref="Q38:Q59" si="14">(O38-M38)</f>
        <v>11.597537823896957</v>
      </c>
      <c r="R38" s="209"/>
    </row>
    <row r="39" spans="1:18" ht="15.75" customHeight="1" x14ac:dyDescent="0.2">
      <c r="A39" s="59">
        <v>32</v>
      </c>
      <c r="B39" s="60" t="s">
        <v>46</v>
      </c>
      <c r="C39" s="123">
        <v>12502.9</v>
      </c>
      <c r="D39" s="123">
        <v>18601.5</v>
      </c>
      <c r="E39" s="123">
        <v>16479.03</v>
      </c>
      <c r="F39" s="123">
        <f t="shared" si="9"/>
        <v>3976.1299999999992</v>
      </c>
      <c r="G39" s="122">
        <f t="shared" si="7"/>
        <v>31.801662014412653</v>
      </c>
      <c r="H39" s="123">
        <v>2962.91</v>
      </c>
      <c r="I39" s="123">
        <v>4505.6499999999996</v>
      </c>
      <c r="J39" s="123">
        <v>3775.8</v>
      </c>
      <c r="K39" s="123">
        <f t="shared" si="10"/>
        <v>812.89000000000033</v>
      </c>
      <c r="L39" s="122">
        <f t="shared" si="8"/>
        <v>27.435527910061403</v>
      </c>
      <c r="M39" s="123">
        <f t="shared" si="11"/>
        <v>23.697782114549423</v>
      </c>
      <c r="N39" s="123">
        <f t="shared" si="12"/>
        <v>24.221971346396796</v>
      </c>
      <c r="O39" s="123">
        <f t="shared" si="13"/>
        <v>22.91275639403533</v>
      </c>
      <c r="P39" s="127">
        <v>60</v>
      </c>
      <c r="Q39" s="123">
        <f t="shared" si="14"/>
        <v>-0.78502572051409203</v>
      </c>
      <c r="R39" s="208"/>
    </row>
    <row r="40" spans="1:18" s="58" customFormat="1" ht="15.75" customHeight="1" x14ac:dyDescent="0.25">
      <c r="A40" s="199" t="s">
        <v>47</v>
      </c>
      <c r="B40" s="200"/>
      <c r="C40" s="125">
        <f>SUM(C39:C39)</f>
        <v>12502.9</v>
      </c>
      <c r="D40" s="125">
        <f>SUM(D39:D39)</f>
        <v>18601.5</v>
      </c>
      <c r="E40" s="125">
        <f>SUM(E39:E39)</f>
        <v>16479.03</v>
      </c>
      <c r="F40" s="125">
        <f t="shared" si="9"/>
        <v>3976.1299999999992</v>
      </c>
      <c r="G40" s="124">
        <f t="shared" si="7"/>
        <v>31.801662014412653</v>
      </c>
      <c r="H40" s="125">
        <f>SUM(H39:H39)</f>
        <v>2962.91</v>
      </c>
      <c r="I40" s="125">
        <f>SUM(I39:I39)</f>
        <v>4505.6499999999996</v>
      </c>
      <c r="J40" s="125">
        <f>SUM(J39:J39)</f>
        <v>3775.8</v>
      </c>
      <c r="K40" s="125">
        <f t="shared" si="10"/>
        <v>812.89000000000033</v>
      </c>
      <c r="L40" s="124">
        <f t="shared" si="8"/>
        <v>27.435527910061403</v>
      </c>
      <c r="M40" s="125">
        <f t="shared" si="11"/>
        <v>23.697782114549423</v>
      </c>
      <c r="N40" s="125">
        <f t="shared" si="12"/>
        <v>24.221971346396796</v>
      </c>
      <c r="O40" s="125">
        <f t="shared" si="13"/>
        <v>22.91275639403533</v>
      </c>
      <c r="P40" s="126">
        <v>60</v>
      </c>
      <c r="Q40" s="125">
        <f t="shared" si="14"/>
        <v>-0.78502572051409203</v>
      </c>
      <c r="R40" s="209"/>
    </row>
    <row r="41" spans="1:18" ht="15.75" customHeight="1" x14ac:dyDescent="0.2">
      <c r="A41" s="59">
        <v>33</v>
      </c>
      <c r="B41" s="60" t="s">
        <v>48</v>
      </c>
      <c r="C41" s="123">
        <v>13612.94</v>
      </c>
      <c r="D41" s="123">
        <v>13506.97</v>
      </c>
      <c r="E41" s="123">
        <v>14335.19</v>
      </c>
      <c r="F41" s="123">
        <f t="shared" si="9"/>
        <v>722.25</v>
      </c>
      <c r="G41" s="122">
        <f t="shared" si="7"/>
        <v>5.3056136293849825</v>
      </c>
      <c r="H41" s="123">
        <v>5211.12</v>
      </c>
      <c r="I41" s="123">
        <v>5984.25</v>
      </c>
      <c r="J41" s="123">
        <v>6416.3</v>
      </c>
      <c r="K41" s="123">
        <f t="shared" si="10"/>
        <v>1205.1800000000003</v>
      </c>
      <c r="L41" s="122">
        <f t="shared" si="8"/>
        <v>23.127082086000712</v>
      </c>
      <c r="M41" s="123">
        <f t="shared" si="11"/>
        <v>38.280635924348452</v>
      </c>
      <c r="N41" s="123">
        <f t="shared" si="12"/>
        <v>44.304903320285746</v>
      </c>
      <c r="O41" s="123">
        <f t="shared" si="13"/>
        <v>44.759085857948165</v>
      </c>
      <c r="P41" s="127">
        <v>60</v>
      </c>
      <c r="Q41" s="123">
        <f t="shared" si="14"/>
        <v>6.4784499335997126</v>
      </c>
      <c r="R41" s="208"/>
    </row>
    <row r="42" spans="1:18" s="58" customFormat="1" ht="15.75" customHeight="1" x14ac:dyDescent="0.25">
      <c r="A42" s="199" t="s">
        <v>49</v>
      </c>
      <c r="B42" s="200"/>
      <c r="C42" s="125">
        <f>SUM(C41:C41)</f>
        <v>13612.94</v>
      </c>
      <c r="D42" s="125">
        <f>SUM(D41:D41)</f>
        <v>13506.97</v>
      </c>
      <c r="E42" s="125">
        <f>SUM(E41:E41)</f>
        <v>14335.19</v>
      </c>
      <c r="F42" s="125">
        <f t="shared" si="9"/>
        <v>722.25</v>
      </c>
      <c r="G42" s="124">
        <f t="shared" si="7"/>
        <v>5.3056136293849825</v>
      </c>
      <c r="H42" s="125">
        <f>SUM(H41:H41)</f>
        <v>5211.12</v>
      </c>
      <c r="I42" s="125">
        <f>SUM(I41:I41)</f>
        <v>5984.25</v>
      </c>
      <c r="J42" s="125">
        <f>SUM(J41:J41)</f>
        <v>6416.3</v>
      </c>
      <c r="K42" s="125">
        <f t="shared" si="10"/>
        <v>1205.1800000000003</v>
      </c>
      <c r="L42" s="124">
        <f t="shared" si="8"/>
        <v>23.127082086000712</v>
      </c>
      <c r="M42" s="125">
        <f t="shared" si="11"/>
        <v>38.280635924348452</v>
      </c>
      <c r="N42" s="125">
        <f t="shared" si="12"/>
        <v>44.304903320285746</v>
      </c>
      <c r="O42" s="125">
        <f t="shared" si="13"/>
        <v>44.759085857948165</v>
      </c>
      <c r="P42" s="126">
        <v>60</v>
      </c>
      <c r="Q42" s="125">
        <f t="shared" si="14"/>
        <v>6.4784499335997126</v>
      </c>
      <c r="R42" s="209"/>
    </row>
    <row r="43" spans="1:18" ht="15.75" customHeight="1" x14ac:dyDescent="0.2">
      <c r="A43" s="59">
        <v>34</v>
      </c>
      <c r="B43" s="60" t="s">
        <v>50</v>
      </c>
      <c r="C43" s="123">
        <v>453.86</v>
      </c>
      <c r="D43" s="123">
        <v>541.29</v>
      </c>
      <c r="E43" s="123">
        <v>593.98</v>
      </c>
      <c r="F43" s="123">
        <f t="shared" si="9"/>
        <v>140.12</v>
      </c>
      <c r="G43" s="122">
        <f t="shared" si="7"/>
        <v>30.872956418278761</v>
      </c>
      <c r="H43" s="123">
        <v>1060.8</v>
      </c>
      <c r="I43" s="123">
        <v>1471.51</v>
      </c>
      <c r="J43" s="123">
        <v>1526.02</v>
      </c>
      <c r="K43" s="123">
        <f t="shared" si="10"/>
        <v>465.22</v>
      </c>
      <c r="L43" s="122">
        <f t="shared" si="8"/>
        <v>43.855580693815995</v>
      </c>
      <c r="M43" s="123">
        <f t="shared" si="11"/>
        <v>233.72846252148238</v>
      </c>
      <c r="N43" s="123">
        <f t="shared" si="12"/>
        <v>271.85242661050455</v>
      </c>
      <c r="O43" s="123">
        <f t="shared" si="13"/>
        <v>256.91437422135425</v>
      </c>
      <c r="P43" s="127">
        <v>60</v>
      </c>
      <c r="Q43" s="123">
        <f t="shared" si="14"/>
        <v>23.185911699871866</v>
      </c>
      <c r="R43" s="208"/>
    </row>
    <row r="44" spans="1:18" ht="15.75" customHeight="1" x14ac:dyDescent="0.2">
      <c r="A44" s="59">
        <v>35</v>
      </c>
      <c r="B44" s="60" t="s">
        <v>51</v>
      </c>
      <c r="C44" s="123">
        <v>548.01</v>
      </c>
      <c r="D44" s="123">
        <v>439.27</v>
      </c>
      <c r="E44" s="123">
        <v>468.76</v>
      </c>
      <c r="F44" s="123">
        <f t="shared" si="9"/>
        <v>-79.25</v>
      </c>
      <c r="G44" s="122">
        <f t="shared" si="7"/>
        <v>-14.461414937683619</v>
      </c>
      <c r="H44" s="123">
        <v>203.37</v>
      </c>
      <c r="I44" s="123">
        <v>235.73</v>
      </c>
      <c r="J44" s="123">
        <v>265.02999999999997</v>
      </c>
      <c r="K44" s="123">
        <f t="shared" si="10"/>
        <v>61.659999999999968</v>
      </c>
      <c r="L44" s="122">
        <f t="shared" si="8"/>
        <v>30.319122781137814</v>
      </c>
      <c r="M44" s="123">
        <f t="shared" si="11"/>
        <v>37.110636667214102</v>
      </c>
      <c r="N44" s="123">
        <f t="shared" si="12"/>
        <v>53.664033510141827</v>
      </c>
      <c r="O44" s="123">
        <f t="shared" si="13"/>
        <v>56.538527178086859</v>
      </c>
      <c r="P44" s="127">
        <v>60</v>
      </c>
      <c r="Q44" s="123">
        <f t="shared" si="14"/>
        <v>19.427890510872757</v>
      </c>
      <c r="R44" s="208"/>
    </row>
    <row r="45" spans="1:18" ht="15.75" customHeight="1" x14ac:dyDescent="0.2">
      <c r="A45" s="59">
        <v>36</v>
      </c>
      <c r="B45" s="60" t="s">
        <v>52</v>
      </c>
      <c r="C45" s="123">
        <v>49.55</v>
      </c>
      <c r="D45" s="123">
        <v>69.66</v>
      </c>
      <c r="E45" s="123">
        <v>93.43</v>
      </c>
      <c r="F45" s="123">
        <f t="shared" si="9"/>
        <v>43.88000000000001</v>
      </c>
      <c r="G45" s="122">
        <f t="shared" si="7"/>
        <v>88.557013118062585</v>
      </c>
      <c r="H45" s="123">
        <v>519.85</v>
      </c>
      <c r="I45" s="123">
        <v>456.8</v>
      </c>
      <c r="J45" s="123">
        <v>482.76</v>
      </c>
      <c r="K45" s="123">
        <f t="shared" si="10"/>
        <v>-37.090000000000032</v>
      </c>
      <c r="L45" s="122">
        <f t="shared" si="8"/>
        <v>-7.134750408771767</v>
      </c>
      <c r="M45" s="123">
        <f t="shared" si="11"/>
        <v>1049.1422805247225</v>
      </c>
      <c r="N45" s="123">
        <f t="shared" si="12"/>
        <v>655.75653172552404</v>
      </c>
      <c r="O45" s="123">
        <f t="shared" si="13"/>
        <v>516.70769560098461</v>
      </c>
      <c r="P45" s="127">
        <v>60</v>
      </c>
      <c r="Q45" s="123">
        <f t="shared" si="14"/>
        <v>-532.43458492373793</v>
      </c>
      <c r="R45" s="208"/>
    </row>
    <row r="46" spans="1:18" ht="15.75" customHeight="1" x14ac:dyDescent="0.2">
      <c r="A46" s="59">
        <v>37</v>
      </c>
      <c r="B46" s="60" t="s">
        <v>53</v>
      </c>
      <c r="C46" s="123">
        <v>4.2699999999999996</v>
      </c>
      <c r="D46" s="123">
        <v>0.35</v>
      </c>
      <c r="E46" s="123">
        <v>4.07</v>
      </c>
      <c r="F46" s="123">
        <f t="shared" si="9"/>
        <v>-0.19999999999999929</v>
      </c>
      <c r="G46" s="122">
        <f t="shared" si="7"/>
        <v>-4.6838407494145038</v>
      </c>
      <c r="H46" s="123">
        <v>45.46</v>
      </c>
      <c r="I46" s="123">
        <v>51.57</v>
      </c>
      <c r="J46" s="123">
        <v>45.23</v>
      </c>
      <c r="K46" s="123">
        <f t="shared" si="10"/>
        <v>-0.23000000000000398</v>
      </c>
      <c r="L46" s="122">
        <f t="shared" si="8"/>
        <v>-0.5059392872855345</v>
      </c>
      <c r="M46" s="123">
        <f t="shared" si="11"/>
        <v>1064.6370023419206</v>
      </c>
      <c r="N46" s="123">
        <f t="shared" si="12"/>
        <v>14734.285714285716</v>
      </c>
      <c r="O46" s="123">
        <f t="shared" si="13"/>
        <v>1111.3022113022112</v>
      </c>
      <c r="P46" s="127">
        <v>60</v>
      </c>
      <c r="Q46" s="123">
        <f t="shared" si="14"/>
        <v>46.665208960290556</v>
      </c>
      <c r="R46" s="208"/>
    </row>
    <row r="47" spans="1:18" ht="15.75" customHeight="1" x14ac:dyDescent="0.2">
      <c r="A47" s="59">
        <v>38</v>
      </c>
      <c r="B47" s="60" t="s">
        <v>54</v>
      </c>
      <c r="C47" s="123">
        <v>253.17</v>
      </c>
      <c r="D47" s="123">
        <v>434.64</v>
      </c>
      <c r="E47" s="123">
        <v>369.18</v>
      </c>
      <c r="F47" s="123">
        <f t="shared" si="9"/>
        <v>116.01000000000002</v>
      </c>
      <c r="G47" s="122">
        <f t="shared" si="7"/>
        <v>45.822964806256678</v>
      </c>
      <c r="H47" s="123">
        <v>309.54000000000002</v>
      </c>
      <c r="I47" s="123">
        <v>365.33</v>
      </c>
      <c r="J47" s="123">
        <v>386.41</v>
      </c>
      <c r="K47" s="123">
        <f t="shared" si="10"/>
        <v>76.87</v>
      </c>
      <c r="L47" s="122">
        <f t="shared" si="8"/>
        <v>24.833624087355428</v>
      </c>
      <c r="M47" s="123">
        <f t="shared" si="11"/>
        <v>122.26567128806731</v>
      </c>
      <c r="N47" s="123">
        <f t="shared" si="12"/>
        <v>84.053469538008457</v>
      </c>
      <c r="O47" s="123">
        <f t="shared" si="13"/>
        <v>104.66710005959152</v>
      </c>
      <c r="P47" s="127">
        <v>60</v>
      </c>
      <c r="Q47" s="123">
        <f t="shared" si="14"/>
        <v>-17.598571228475791</v>
      </c>
      <c r="R47" s="208"/>
    </row>
    <row r="48" spans="1:18" ht="15.75" customHeight="1" x14ac:dyDescent="0.2">
      <c r="A48" s="59">
        <v>39</v>
      </c>
      <c r="B48" s="60" t="s">
        <v>55</v>
      </c>
      <c r="C48" s="123">
        <v>2.31</v>
      </c>
      <c r="D48" s="123">
        <v>2.94</v>
      </c>
      <c r="E48" s="123">
        <v>3.72</v>
      </c>
      <c r="F48" s="123">
        <f t="shared" si="9"/>
        <v>1.4100000000000001</v>
      </c>
      <c r="G48" s="122">
        <f t="shared" si="7"/>
        <v>61.038961038961048</v>
      </c>
      <c r="H48" s="123">
        <v>63.32</v>
      </c>
      <c r="I48" s="123">
        <v>87.59</v>
      </c>
      <c r="J48" s="123">
        <v>98.1</v>
      </c>
      <c r="K48" s="123">
        <f t="shared" si="10"/>
        <v>34.779999999999994</v>
      </c>
      <c r="L48" s="122">
        <f t="shared" si="8"/>
        <v>54.92735312697409</v>
      </c>
      <c r="M48" s="123">
        <f t="shared" si="11"/>
        <v>2741.1255411255411</v>
      </c>
      <c r="N48" s="123">
        <f t="shared" si="12"/>
        <v>2979.2517006802723</v>
      </c>
      <c r="O48" s="123">
        <f t="shared" si="13"/>
        <v>2637.0967741935478</v>
      </c>
      <c r="P48" s="127">
        <v>60</v>
      </c>
      <c r="Q48" s="123">
        <f t="shared" si="14"/>
        <v>-104.02876693199323</v>
      </c>
      <c r="R48" s="208"/>
    </row>
    <row r="49" spans="1:18" ht="15.75" customHeight="1" x14ac:dyDescent="0.2">
      <c r="A49" s="59">
        <v>40</v>
      </c>
      <c r="B49" s="60" t="s">
        <v>56</v>
      </c>
      <c r="C49" s="123">
        <v>110.15</v>
      </c>
      <c r="D49" s="123">
        <v>164.49</v>
      </c>
      <c r="E49" s="123">
        <v>173.98</v>
      </c>
      <c r="F49" s="123">
        <f t="shared" si="9"/>
        <v>63.829999999999984</v>
      </c>
      <c r="G49" s="122">
        <f t="shared" si="7"/>
        <v>57.948252383113918</v>
      </c>
      <c r="H49" s="123">
        <v>90.76</v>
      </c>
      <c r="I49" s="123">
        <v>95.67</v>
      </c>
      <c r="J49" s="123">
        <v>104.87</v>
      </c>
      <c r="K49" s="123">
        <f t="shared" si="10"/>
        <v>14.11</v>
      </c>
      <c r="L49" s="122">
        <f t="shared" si="8"/>
        <v>15.546496253856324</v>
      </c>
      <c r="M49" s="123">
        <f t="shared" si="11"/>
        <v>82.39673172945983</v>
      </c>
      <c r="N49" s="123">
        <f t="shared" si="12"/>
        <v>58.161590370235274</v>
      </c>
      <c r="O49" s="123">
        <f t="shared" si="13"/>
        <v>60.277043338314748</v>
      </c>
      <c r="P49" s="127">
        <v>60</v>
      </c>
      <c r="Q49" s="123">
        <f t="shared" si="14"/>
        <v>-22.119688391145083</v>
      </c>
      <c r="R49" s="208"/>
    </row>
    <row r="50" spans="1:18" ht="15.75" customHeight="1" x14ac:dyDescent="0.2">
      <c r="A50" s="59">
        <v>41</v>
      </c>
      <c r="B50" s="60" t="s">
        <v>57</v>
      </c>
      <c r="C50" s="123">
        <v>85.69</v>
      </c>
      <c r="D50" s="123">
        <v>101.72</v>
      </c>
      <c r="E50" s="123">
        <v>110.42</v>
      </c>
      <c r="F50" s="123">
        <f t="shared" si="9"/>
        <v>24.730000000000004</v>
      </c>
      <c r="G50" s="122">
        <f t="shared" si="7"/>
        <v>28.859843622359676</v>
      </c>
      <c r="H50" s="123">
        <v>125.71</v>
      </c>
      <c r="I50" s="123">
        <v>143.41</v>
      </c>
      <c r="J50" s="123">
        <v>149.16</v>
      </c>
      <c r="K50" s="123">
        <f t="shared" si="10"/>
        <v>23.450000000000003</v>
      </c>
      <c r="L50" s="122">
        <f t="shared" si="8"/>
        <v>18.654045024262196</v>
      </c>
      <c r="M50" s="123">
        <f t="shared" si="11"/>
        <v>146.70323258256505</v>
      </c>
      <c r="N50" s="123">
        <f t="shared" si="12"/>
        <v>140.98505701926857</v>
      </c>
      <c r="O50" s="123">
        <f t="shared" si="13"/>
        <v>135.08422387248686</v>
      </c>
      <c r="P50" s="127">
        <v>60</v>
      </c>
      <c r="Q50" s="123">
        <f t="shared" si="14"/>
        <v>-11.619008710078191</v>
      </c>
      <c r="R50" s="208"/>
    </row>
    <row r="51" spans="1:18" s="58" customFormat="1" ht="15.75" customHeight="1" x14ac:dyDescent="0.25">
      <c r="A51" s="199" t="s">
        <v>58</v>
      </c>
      <c r="B51" s="200"/>
      <c r="C51" s="125">
        <f>SUM(C43:C50)</f>
        <v>1507.0100000000002</v>
      </c>
      <c r="D51" s="125">
        <f>SUM(D43:D50)</f>
        <v>1754.3600000000001</v>
      </c>
      <c r="E51" s="125">
        <f>SUM(E43:E50)</f>
        <v>1817.5400000000002</v>
      </c>
      <c r="F51" s="125">
        <f t="shared" si="9"/>
        <v>310.52999999999997</v>
      </c>
      <c r="G51" s="124">
        <f t="shared" si="7"/>
        <v>20.60570268279573</v>
      </c>
      <c r="H51" s="125">
        <f>SUM(H43:H50)</f>
        <v>2418.8100000000004</v>
      </c>
      <c r="I51" s="125">
        <f>SUM(I43:I50)</f>
        <v>2907.61</v>
      </c>
      <c r="J51" s="125">
        <f>SUM(J43:J50)</f>
        <v>3057.5799999999995</v>
      </c>
      <c r="K51" s="125">
        <f t="shared" si="10"/>
        <v>638.76999999999907</v>
      </c>
      <c r="L51" s="124">
        <f t="shared" si="8"/>
        <v>26.408440514137077</v>
      </c>
      <c r="M51" s="125">
        <f t="shared" si="11"/>
        <v>160.50391171923212</v>
      </c>
      <c r="N51" s="125">
        <f t="shared" si="12"/>
        <v>165.73622289609887</v>
      </c>
      <c r="O51" s="125">
        <f t="shared" si="13"/>
        <v>168.22628387820896</v>
      </c>
      <c r="P51" s="126">
        <v>60</v>
      </c>
      <c r="Q51" s="125">
        <f t="shared" si="14"/>
        <v>7.7223721589768388</v>
      </c>
      <c r="R51" s="209"/>
    </row>
    <row r="52" spans="1:18" ht="15.75" customHeight="1" x14ac:dyDescent="0.2">
      <c r="A52" s="59">
        <v>42</v>
      </c>
      <c r="B52" s="60" t="s">
        <v>59</v>
      </c>
      <c r="C52" s="123">
        <v>0</v>
      </c>
      <c r="D52" s="123">
        <v>0</v>
      </c>
      <c r="E52" s="123">
        <v>0</v>
      </c>
      <c r="F52" s="123">
        <f t="shared" si="9"/>
        <v>0</v>
      </c>
      <c r="G52" s="122">
        <v>0</v>
      </c>
      <c r="H52" s="123">
        <v>0</v>
      </c>
      <c r="I52" s="123">
        <v>0</v>
      </c>
      <c r="J52" s="123">
        <v>0</v>
      </c>
      <c r="K52" s="123">
        <f t="shared" si="10"/>
        <v>0</v>
      </c>
      <c r="L52" s="122">
        <v>0</v>
      </c>
      <c r="M52" s="123">
        <v>0</v>
      </c>
      <c r="N52" s="123">
        <v>0</v>
      </c>
      <c r="O52" s="123">
        <v>0</v>
      </c>
      <c r="P52" s="127">
        <v>60</v>
      </c>
      <c r="Q52" s="123">
        <v>0</v>
      </c>
      <c r="R52" s="208"/>
    </row>
    <row r="53" spans="1:18" ht="15.75" customHeight="1" x14ac:dyDescent="0.2">
      <c r="A53" s="59">
        <v>43</v>
      </c>
      <c r="B53" s="60" t="s">
        <v>60</v>
      </c>
      <c r="C53" s="123">
        <v>0</v>
      </c>
      <c r="D53" s="123">
        <v>0</v>
      </c>
      <c r="E53" s="123">
        <v>0</v>
      </c>
      <c r="F53" s="123">
        <f t="shared" si="9"/>
        <v>0</v>
      </c>
      <c r="G53" s="122">
        <v>0</v>
      </c>
      <c r="H53" s="123">
        <v>0</v>
      </c>
      <c r="I53" s="123">
        <v>0</v>
      </c>
      <c r="J53" s="123">
        <v>0</v>
      </c>
      <c r="K53" s="123">
        <f t="shared" si="10"/>
        <v>0</v>
      </c>
      <c r="L53" s="122">
        <v>0</v>
      </c>
      <c r="M53" s="123">
        <v>0</v>
      </c>
      <c r="N53" s="123">
        <v>0</v>
      </c>
      <c r="O53" s="123">
        <v>0</v>
      </c>
      <c r="P53" s="127">
        <v>60</v>
      </c>
      <c r="Q53" s="123">
        <v>0</v>
      </c>
    </row>
    <row r="54" spans="1:18" ht="15.75" customHeight="1" x14ac:dyDescent="0.2">
      <c r="A54" s="59">
        <v>44</v>
      </c>
      <c r="B54" s="60" t="s">
        <v>61</v>
      </c>
      <c r="C54" s="123">
        <v>8.39</v>
      </c>
      <c r="D54" s="123">
        <v>0</v>
      </c>
      <c r="E54" s="123">
        <v>0</v>
      </c>
      <c r="F54" s="123">
        <f t="shared" si="9"/>
        <v>-8.39</v>
      </c>
      <c r="G54" s="122">
        <f t="shared" si="7"/>
        <v>-100</v>
      </c>
      <c r="H54" s="123">
        <v>0</v>
      </c>
      <c r="I54" s="123">
        <v>0</v>
      </c>
      <c r="J54" s="123">
        <v>0</v>
      </c>
      <c r="K54" s="123">
        <f t="shared" si="10"/>
        <v>0</v>
      </c>
      <c r="L54" s="122">
        <v>0</v>
      </c>
      <c r="M54" s="123">
        <f t="shared" si="11"/>
        <v>0</v>
      </c>
      <c r="N54" s="123">
        <v>0</v>
      </c>
      <c r="O54" s="123">
        <v>0</v>
      </c>
      <c r="P54" s="127">
        <v>60</v>
      </c>
      <c r="Q54" s="123">
        <v>0</v>
      </c>
    </row>
    <row r="55" spans="1:18" ht="15.75" customHeight="1" x14ac:dyDescent="0.2">
      <c r="A55" s="59">
        <v>45</v>
      </c>
      <c r="B55" s="60" t="s">
        <v>62</v>
      </c>
      <c r="C55" s="123">
        <v>0</v>
      </c>
      <c r="D55" s="123">
        <v>0</v>
      </c>
      <c r="E55" s="123">
        <v>0</v>
      </c>
      <c r="F55" s="123">
        <f t="shared" si="9"/>
        <v>0</v>
      </c>
      <c r="G55" s="122">
        <v>0</v>
      </c>
      <c r="H55" s="123">
        <v>0</v>
      </c>
      <c r="I55" s="123">
        <v>0</v>
      </c>
      <c r="J55" s="123">
        <v>0</v>
      </c>
      <c r="K55" s="123">
        <f t="shared" si="10"/>
        <v>0</v>
      </c>
      <c r="L55" s="122">
        <v>0</v>
      </c>
      <c r="M55" s="123">
        <v>0</v>
      </c>
      <c r="N55" s="123">
        <v>0</v>
      </c>
      <c r="O55" s="123">
        <v>0</v>
      </c>
      <c r="P55" s="127">
        <v>60</v>
      </c>
      <c r="Q55" s="123">
        <v>0</v>
      </c>
    </row>
    <row r="56" spans="1:18" ht="15.75" customHeight="1" x14ac:dyDescent="0.2">
      <c r="A56" s="59">
        <v>46</v>
      </c>
      <c r="B56" s="60" t="s">
        <v>63</v>
      </c>
      <c r="C56" s="123">
        <v>51.63</v>
      </c>
      <c r="D56" s="123">
        <v>0</v>
      </c>
      <c r="E56" s="123">
        <v>0</v>
      </c>
      <c r="F56" s="123">
        <f t="shared" si="9"/>
        <v>-51.63</v>
      </c>
      <c r="G56" s="122">
        <f t="shared" si="7"/>
        <v>-100</v>
      </c>
      <c r="H56" s="123">
        <v>0</v>
      </c>
      <c r="I56" s="123">
        <v>0</v>
      </c>
      <c r="J56" s="123">
        <v>0</v>
      </c>
      <c r="K56" s="123">
        <f t="shared" si="10"/>
        <v>0</v>
      </c>
      <c r="L56" s="122">
        <v>0</v>
      </c>
      <c r="M56" s="123">
        <f t="shared" si="11"/>
        <v>0</v>
      </c>
      <c r="N56" s="123">
        <v>0</v>
      </c>
      <c r="O56" s="123">
        <v>0</v>
      </c>
      <c r="P56" s="127">
        <v>60</v>
      </c>
      <c r="Q56" s="123">
        <v>0</v>
      </c>
    </row>
    <row r="57" spans="1:18" ht="15.75" customHeight="1" x14ac:dyDescent="0.2">
      <c r="A57" s="59">
        <v>47</v>
      </c>
      <c r="B57" s="60" t="s">
        <v>64</v>
      </c>
      <c r="C57" s="123">
        <v>0.11</v>
      </c>
      <c r="D57" s="123">
        <v>0</v>
      </c>
      <c r="E57" s="123">
        <v>0</v>
      </c>
      <c r="F57" s="123">
        <f t="shared" si="9"/>
        <v>-0.11</v>
      </c>
      <c r="G57" s="122">
        <f t="shared" si="7"/>
        <v>-100</v>
      </c>
      <c r="H57" s="123">
        <v>0</v>
      </c>
      <c r="I57" s="123">
        <v>0</v>
      </c>
      <c r="J57" s="123">
        <v>0</v>
      </c>
      <c r="K57" s="123">
        <f t="shared" si="10"/>
        <v>0</v>
      </c>
      <c r="L57" s="122">
        <v>0</v>
      </c>
      <c r="M57" s="123">
        <f t="shared" si="11"/>
        <v>0</v>
      </c>
      <c r="N57" s="123">
        <v>0</v>
      </c>
      <c r="O57" s="123">
        <v>0</v>
      </c>
      <c r="P57" s="127">
        <v>60</v>
      </c>
      <c r="Q57" s="123">
        <v>0</v>
      </c>
    </row>
    <row r="58" spans="1:18" s="58" customFormat="1" ht="15.75" customHeight="1" x14ac:dyDescent="0.25">
      <c r="A58" s="199" t="s">
        <v>65</v>
      </c>
      <c r="B58" s="200"/>
      <c r="C58" s="125">
        <f>SUM(C52:C57)</f>
        <v>60.13</v>
      </c>
      <c r="D58" s="125">
        <f>SUM(D52:D57)</f>
        <v>0</v>
      </c>
      <c r="E58" s="125">
        <f>SUM(E52:E57)</f>
        <v>0</v>
      </c>
      <c r="F58" s="125">
        <f t="shared" si="9"/>
        <v>-60.13</v>
      </c>
      <c r="G58" s="124">
        <f t="shared" si="7"/>
        <v>-100</v>
      </c>
      <c r="H58" s="125">
        <f>SUM(H52:H57)</f>
        <v>0</v>
      </c>
      <c r="I58" s="125">
        <f>SUM(I52:I57)</f>
        <v>0</v>
      </c>
      <c r="J58" s="125">
        <f>SUM(J52:J57)</f>
        <v>0</v>
      </c>
      <c r="K58" s="125">
        <f t="shared" si="10"/>
        <v>0</v>
      </c>
      <c r="L58" s="124">
        <v>0</v>
      </c>
      <c r="M58" s="125">
        <f t="shared" si="11"/>
        <v>0</v>
      </c>
      <c r="N58" s="125">
        <v>0</v>
      </c>
      <c r="O58" s="125">
        <v>0</v>
      </c>
      <c r="P58" s="126">
        <v>60</v>
      </c>
      <c r="Q58" s="125">
        <v>0</v>
      </c>
    </row>
    <row r="59" spans="1:18" s="58" customFormat="1" ht="15.75" customHeight="1" x14ac:dyDescent="0.25">
      <c r="A59" s="199" t="s">
        <v>66</v>
      </c>
      <c r="B59" s="200"/>
      <c r="C59" s="125">
        <f>SUM(C18+C38+C40+C42+C51+C58)</f>
        <v>212047.49</v>
      </c>
      <c r="D59" s="125">
        <f>SUM(D18+D38+D40+D42+D51+D58)</f>
        <v>231819.43999999997</v>
      </c>
      <c r="E59" s="125">
        <f>SUM(E18+E38+E40+E42+E51+E58)</f>
        <v>237871.84</v>
      </c>
      <c r="F59" s="125">
        <f t="shared" si="9"/>
        <v>25824.350000000006</v>
      </c>
      <c r="G59" s="124">
        <f t="shared" si="7"/>
        <v>12.178569055450742</v>
      </c>
      <c r="H59" s="125">
        <f>SUM(H18+H38+H40+H42+H51+H58)</f>
        <v>139384.22</v>
      </c>
      <c r="I59" s="125">
        <f>SUM(I18+I38+I40+I42+I51+I58)</f>
        <v>160749.24</v>
      </c>
      <c r="J59" s="125">
        <f>SUM(J18+J38+J40+J42+J51+J58)</f>
        <v>171173.56999999995</v>
      </c>
      <c r="K59" s="125">
        <f t="shared" si="10"/>
        <v>31789.349999999948</v>
      </c>
      <c r="L59" s="124">
        <f t="shared" si="8"/>
        <v>22.806993503281753</v>
      </c>
      <c r="M59" s="125">
        <f t="shared" si="11"/>
        <v>65.732548873839534</v>
      </c>
      <c r="N59" s="125">
        <f t="shared" si="12"/>
        <v>69.342433059108416</v>
      </c>
      <c r="O59" s="125">
        <f t="shared" si="13"/>
        <v>71.960417845172415</v>
      </c>
      <c r="P59" s="126">
        <v>60</v>
      </c>
      <c r="Q59" s="125">
        <f t="shared" si="14"/>
        <v>6.2278689713328816</v>
      </c>
    </row>
    <row r="60" spans="1:18" s="106" customFormat="1" x14ac:dyDescent="0.2">
      <c r="A60" s="247" t="s">
        <v>206</v>
      </c>
      <c r="B60" s="248"/>
      <c r="C60" s="248"/>
      <c r="D60" s="248"/>
      <c r="E60" s="248"/>
      <c r="F60" s="166"/>
      <c r="G60" s="167" t="s">
        <v>207</v>
      </c>
      <c r="H60" s="166"/>
      <c r="I60" s="166"/>
      <c r="J60" s="166"/>
      <c r="K60" s="168"/>
      <c r="L60" s="167" t="s">
        <v>207</v>
      </c>
      <c r="M60" s="166"/>
      <c r="N60" s="166"/>
      <c r="O60" s="166"/>
      <c r="P60" s="169"/>
      <c r="Q60" s="166"/>
    </row>
    <row r="61" spans="1:18" s="106" customFormat="1" x14ac:dyDescent="0.2">
      <c r="A61" s="170">
        <v>1</v>
      </c>
      <c r="B61" s="171" t="s">
        <v>59</v>
      </c>
      <c r="C61" s="140"/>
      <c r="D61" s="140"/>
      <c r="E61" s="121">
        <v>23.14</v>
      </c>
      <c r="F61" s="166"/>
      <c r="G61" s="167"/>
      <c r="H61" s="166"/>
      <c r="I61" s="166"/>
      <c r="J61" s="166"/>
      <c r="K61" s="168"/>
      <c r="L61" s="167"/>
      <c r="M61" s="166"/>
      <c r="N61" s="166"/>
      <c r="O61" s="166"/>
      <c r="P61" s="168"/>
      <c r="Q61" s="166"/>
    </row>
    <row r="62" spans="1:18" s="106" customFormat="1" x14ac:dyDescent="0.2">
      <c r="A62" s="170">
        <v>2</v>
      </c>
      <c r="B62" s="171" t="s">
        <v>63</v>
      </c>
      <c r="C62" s="140"/>
      <c r="D62" s="140"/>
      <c r="E62" s="121">
        <v>100.65</v>
      </c>
      <c r="F62" s="166"/>
      <c r="G62" s="167"/>
      <c r="H62" s="166"/>
      <c r="I62" s="166"/>
      <c r="J62" s="166"/>
      <c r="K62" s="168"/>
      <c r="L62" s="167"/>
      <c r="M62" s="166"/>
      <c r="N62" s="166"/>
      <c r="O62" s="166"/>
      <c r="P62" s="168"/>
      <c r="Q62" s="166"/>
    </row>
    <row r="63" spans="1:18" s="106" customFormat="1" x14ac:dyDescent="0.2">
      <c r="A63" s="246" t="s">
        <v>208</v>
      </c>
      <c r="B63" s="246"/>
      <c r="C63" s="140"/>
      <c r="D63" s="140"/>
      <c r="E63" s="172">
        <f>E59+E61+E62</f>
        <v>237995.63</v>
      </c>
      <c r="F63" s="166"/>
      <c r="G63" s="167"/>
      <c r="H63" s="166"/>
      <c r="I63" s="166"/>
      <c r="J63" s="166"/>
      <c r="K63" s="168"/>
      <c r="L63" s="167"/>
      <c r="M63" s="166"/>
      <c r="N63" s="166"/>
      <c r="O63" s="166"/>
      <c r="P63" s="168"/>
      <c r="Q63" s="166"/>
    </row>
  </sheetData>
  <sheetProtection selectLockedCells="1" selectUnlockedCells="1"/>
  <mergeCells count="20">
    <mergeCell ref="R3:R52"/>
    <mergeCell ref="A18:B18"/>
    <mergeCell ref="A38:B38"/>
    <mergeCell ref="A40:B40"/>
    <mergeCell ref="A60:E60"/>
    <mergeCell ref="A63:B63"/>
    <mergeCell ref="C1:Q1"/>
    <mergeCell ref="C2:M2"/>
    <mergeCell ref="A3:A4"/>
    <mergeCell ref="B3:B4"/>
    <mergeCell ref="C3:G3"/>
    <mergeCell ref="H3:L3"/>
    <mergeCell ref="M3:Q3"/>
    <mergeCell ref="F4:G4"/>
    <mergeCell ref="K4:L4"/>
    <mergeCell ref="P2:Q2"/>
    <mergeCell ref="A42:B42"/>
    <mergeCell ref="A51:B51"/>
    <mergeCell ref="A58:B58"/>
    <mergeCell ref="A59:B59"/>
  </mergeCells>
  <printOptions horizontalCentered="1" verticalCentered="1"/>
  <pageMargins left="0.31496062992125984" right="0.31496062992125984" top="0.35433070866141736" bottom="0.35433070866141736" header="0" footer="0"/>
  <pageSetup paperSize="9" scale="53" firstPageNumber="21" orientation="landscape" horizontalDpi="300" verticalDpi="300" r:id="rId1"/>
  <headerFooter scaleWithDoc="0"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1" customWidth="1"/>
    <col min="2" max="2" width="18.5703125" style="1" customWidth="1"/>
    <col min="3" max="3" width="16.28515625" style="1" customWidth="1"/>
  </cols>
  <sheetData>
    <row r="1" spans="1:4" ht="38.25" customHeight="1" x14ac:dyDescent="0.2">
      <c r="A1" s="1" t="s">
        <v>180</v>
      </c>
      <c r="B1" s="1" t="s">
        <v>181</v>
      </c>
      <c r="C1" s="1" t="s">
        <v>182</v>
      </c>
      <c r="D1" s="1" t="s">
        <v>183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T1M</vt:lpstr>
      <vt:lpstr>T1 L</vt:lpstr>
      <vt:lpstr>T1K1 </vt:lpstr>
      <vt:lpstr>T1K</vt:lpstr>
      <vt:lpstr>t1j</vt:lpstr>
      <vt:lpstr>T1I</vt:lpstr>
      <vt:lpstr>T1H</vt:lpstr>
      <vt:lpstr>T1G</vt:lpstr>
      <vt:lpstr>Previous yearr</vt:lpstr>
      <vt:lpstr>T1F-1</vt:lpstr>
      <vt:lpstr>T1F-2</vt:lpstr>
      <vt:lpstr>new micro enter</vt:lpstr>
      <vt:lpstr>T1F</vt:lpstr>
      <vt:lpstr>T1E (1)</vt:lpstr>
      <vt:lpstr>T1E</vt:lpstr>
      <vt:lpstr>T1d</vt:lpstr>
      <vt:lpstr>T1C</vt:lpstr>
      <vt:lpstr>t1b</vt:lpstr>
      <vt:lpstr>t1 a-1</vt:lpstr>
      <vt:lpstr>t1a</vt:lpstr>
      <vt:lpstr>AsOn</vt:lpstr>
      <vt:lpstr>T1C!Excel_BuiltIn_Print_Area</vt:lpstr>
      <vt:lpstr>T1M!Excel_BuiltIn_Print_Area</vt:lpstr>
      <vt:lpstr>'new micro enter'!Print_Area</vt:lpstr>
      <vt:lpstr>'t1 a-1'!Print_Area</vt:lpstr>
      <vt:lpstr>'T1 L'!Print_Area</vt:lpstr>
      <vt:lpstr>t1a!Print_Area</vt:lpstr>
      <vt:lpstr>t1b!Print_Area</vt:lpstr>
      <vt:lpstr>T1C!Print_Area</vt:lpstr>
      <vt:lpstr>T1d!Print_Area</vt:lpstr>
      <vt:lpstr>T1E!Print_Area</vt:lpstr>
      <vt:lpstr>'T1E (1)'!Print_Area</vt:lpstr>
      <vt:lpstr>T1F!Print_Area</vt:lpstr>
      <vt:lpstr>'T1F-1'!Print_Area</vt:lpstr>
      <vt:lpstr>'T1F-2'!Print_Area</vt:lpstr>
      <vt:lpstr>T1G!Print_Area</vt:lpstr>
      <vt:lpstr>T1H!Print_Area</vt:lpstr>
      <vt:lpstr>T1I!Print_Area</vt:lpstr>
      <vt:lpstr>t1j!Print_Area</vt:lpstr>
      <vt:lpstr>T1K!Print_Area</vt:lpstr>
      <vt:lpstr>'T1K1 '!Print_Area</vt:lpstr>
      <vt:lpstr>T1M!Print_Area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sbi</cp:lastModifiedBy>
  <cp:lastPrinted>2023-06-01T06:54:36Z</cp:lastPrinted>
  <dcterms:created xsi:type="dcterms:W3CDTF">2016-01-05T10:12:04Z</dcterms:created>
  <dcterms:modified xsi:type="dcterms:W3CDTF">2023-06-07T05:21:13Z</dcterms:modified>
</cp:coreProperties>
</file>